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maria.leite\Desktop\Doc da manutenção predial\"/>
    </mc:Choice>
  </mc:AlternateContent>
  <xr:revisionPtr revIDLastSave="0" documentId="13_ncr:1_{25F78E41-C4C7-45B8-85FA-64B675DC0822}" xr6:coauthVersionLast="47" xr6:coauthVersionMax="47" xr10:uidLastSave="{00000000-0000-0000-0000-000000000000}"/>
  <bookViews>
    <workbookView xWindow="-28920" yWindow="-120" windowWidth="29040" windowHeight="15720" activeTab="3" xr2:uid="{00000000-000D-0000-FFFF-FFFF00000000}"/>
  </bookViews>
  <sheets>
    <sheet name="Proposta " sheetId="2" r:id="rId1"/>
    <sheet name="Planilha Analitica" sheetId="1" r:id="rId2"/>
    <sheet name="BDI" sheetId="3" r:id="rId3"/>
    <sheet name="Quadro Resumo" sheetId="5" r:id="rId4"/>
  </sheets>
  <definedNames>
    <definedName name="__xlfn_IFERROR">NA()</definedName>
    <definedName name="Excel_BuiltIn_Print_Area_1_1_1_1_2">#N/A</definedName>
    <definedName name="Excel_BuiltIn_Print_Area_1_1_4">#N/A</definedName>
    <definedName name="Excel_BuiltIn_Print_Area_1_1_5">#N/A</definedName>
    <definedName name="Excel_BuiltIn_Print_Area_1_2">#N/A</definedName>
    <definedName name="Excel_BuiltIn_Print_Area_12">#N/A</definedName>
    <definedName name="Excel_BuiltIn_Print_Area_2_1_2">NA()</definedName>
    <definedName name="Excel_BuiltIn_Print_Area_2_2">#N/A</definedName>
    <definedName name="Excel_BuiltIn_Print_Area_5_1_1">#N/A</definedName>
    <definedName name="Excel_BuiltIn_Print_Area_5_1_1_2">NA()</definedName>
    <definedName name="Excel_BuiltIn_Print_Area_5_1_4">#N/A</definedName>
    <definedName name="Excel_BuiltIn_Print_Area_5_1_5">#N/A</definedName>
    <definedName name="Excel_BuiltIn_Print_Area_7">NA()</definedName>
    <definedName name="Excel_BuiltIn_Print_Area_9">#N/A</definedName>
    <definedName name="ISS">#N/A</definedName>
    <definedName name="LISTA_PRODUTOS">INDIRECT("PRODUTO[Item]")</definedName>
    <definedName name="Teste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5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7" i="1"/>
  <c r="G128" i="1"/>
  <c r="G129" i="1"/>
  <c r="G130" i="1"/>
  <c r="G131" i="1"/>
  <c r="G132" i="1"/>
  <c r="G133" i="1"/>
  <c r="G123" i="1"/>
  <c r="G124" i="1"/>
  <c r="G125" i="1"/>
  <c r="G126" i="1"/>
  <c r="G5" i="1"/>
  <c r="G135" i="1" l="1"/>
  <c r="G18" i="5" s="1"/>
  <c r="C20" i="3"/>
  <c r="C26" i="3" s="1"/>
  <c r="C13" i="3"/>
  <c r="F18" i="5" l="1"/>
</calcChain>
</file>

<file path=xl/sharedStrings.xml><?xml version="1.0" encoding="utf-8"?>
<sst xmlns="http://schemas.openxmlformats.org/spreadsheetml/2006/main" count="467" uniqueCount="215">
  <si>
    <t>Ministério dos Direitos Humanos e da Cidadania
Secretaria-Executiva
Subsecretaria de Planejamento, Orçamento e Administração
Coordenação- Geral de Logística</t>
  </si>
  <si>
    <t>PROPOSTA COMERCIAL – MANUTENÇÃO PREDIAL SOB DEMANDA</t>
  </si>
  <si>
    <t>Objeto:</t>
  </si>
  <si>
    <t>Prestação de serviços de manutenção predial preventiva, corretiva e eventual, sob demanda, com fornecimento de materiais, insumos, ferramentas e mão de obra, conforme condições estabelecidas no Termo de Referência.</t>
  </si>
  <si>
    <t>Critério de julgamento:   Maior desconto sobre tabela SINAPI</t>
  </si>
  <si>
    <t>Percentual de desconto ofertado: %</t>
  </si>
  <si>
    <t>Valor Global estimado : (R$)</t>
  </si>
  <si>
    <t>Base de referência: SINAPI (mês/ano) - UF</t>
  </si>
  <si>
    <t xml:space="preserve">Validade da Proposta (dias): 90 dias </t>
  </si>
  <si>
    <t>Declarações:</t>
  </si>
  <si>
    <t>Os preços apresentados incluem todos os custos diretos e indiretos, tributos, encargos sociais, trabalhistas, previdenciários e demais despesas necessárias à plena execução dos serviços.
A proposta foi elaborada em conformidade com o Termo de Referência.
Os valores contemplam todos os custos, não sendo cabíveis acréscimos posteriores.</t>
  </si>
  <si>
    <t> Razão Social:</t>
  </si>
  <si>
    <t>CNPJ:</t>
  </si>
  <si>
    <t> Endereço:</t>
  </si>
  <si>
    <t>Telefone:</t>
  </si>
  <si>
    <t>E-mail:</t>
  </si>
  <si>
    <t>Dados Bancários:</t>
  </si>
  <si>
    <t> Banco:</t>
  </si>
  <si>
    <t>Agência:</t>
  </si>
  <si>
    <t>Conta corrente:</t>
  </si>
  <si>
    <t>(Assinatura do Representante Legal)</t>
  </si>
  <si>
    <t>CPF:</t>
  </si>
  <si>
    <t>Cargo:</t>
  </si>
  <si>
    <t xml:space="preserve">Local e data </t>
  </si>
  <si>
    <t>Manutenção Predial por demanda das Unidades do MDHC em Brasília-DF. SINAPI - 2026.</t>
  </si>
  <si>
    <t>CÓDIGO SINAPI</t>
  </si>
  <si>
    <t>Fonte</t>
  </si>
  <si>
    <t>DESCRIÇÃO/ESPECIFICAÇÃO</t>
  </si>
  <si>
    <t>UNIDADE</t>
  </si>
  <si>
    <t>QTD ESTIMADA ANUAL</t>
  </si>
  <si>
    <t>VALOR UNITARIO SINAPI</t>
  </si>
  <si>
    <t xml:space="preserve">VALOR TOTAL </t>
  </si>
  <si>
    <t>SINAPI</t>
  </si>
  <si>
    <t>ABRACADEIRA EM ACO PARA AMARRACAO DE ELETRODUTOS, TIPO D, COM 3/4"</t>
  </si>
  <si>
    <t>DUCHA HIGIENICA PLASTICA COM REGISTRO METALICO 1/2</t>
  </si>
  <si>
    <t>CAIXA DE PASSAGEM, EM PVC, DE 4" X 2", PARA ELETRODUTO FLEXIVEL CORRUGADO</t>
  </si>
  <si>
    <t>CURVA DE PVC, 90 GRAUS, SERIE R, DN 50 MM, PARA ESGOTO PREDIAL</t>
  </si>
  <si>
    <t>ELETRODUTO FLEXIVEL, EM FITA DE ACO GALVANIZADO, REVESTIDO COM PVC PRETO, DIAMETRO EXTERNO DE 32 MM, DN = 1", TIPO SEALTUBO                                                                                                                                                               
MM (1"), TIPO SEALTUBO</t>
  </si>
  <si>
    <t>M</t>
  </si>
  <si>
    <t>CAIXA DE LUZ "4 X 2" EM ACO ESMALTADA</t>
  </si>
  <si>
    <t>CAIXA DE LUZ "4 X 4" EM ACO ESMALTADA</t>
  </si>
  <si>
    <t>GESSO EM PO PARA REVESTIMENTOS/MOLDURAS/SANCAS</t>
  </si>
  <si>
    <t>KG</t>
  </si>
  <si>
    <t>LONA PLASTICA PRETA, E= 150 MICR</t>
  </si>
  <si>
    <t>M²</t>
  </si>
  <si>
    <t>LUVA DE CORRER, PVC, DN 50 MM, PARA ESGOTO PREDIAL</t>
  </si>
  <si>
    <t>BUCHA DE NYLON SEM ABA S8</t>
  </si>
  <si>
    <t>BUCHA DE NYLON SEM ABA S8, COM PARAFUSO DE 4,80 X 50 MM EM ACO ZINCADO COM ROSCA SOBERBA, CABECA CHATA E FENDA PHILLIPS</t>
  </si>
  <si>
    <t xml:space="preserve">VALVULA DE DESCARGA METALICA, BASE 1 1/2" E ACABAMENTO METALICO CROMADO         </t>
  </si>
  <si>
    <t xml:space="preserve">FITA CREPE ROLO DE 25 MM X 50 M       </t>
  </si>
  <si>
    <t>FITA ISOLANTE ADESIVA ANTICHAMA, USO ATE 750 V, EM ROLO DE 19 MM X 20 M</t>
  </si>
  <si>
    <t xml:space="preserve">ELETRODUTO EM ACO GALVANIZADO ELETROLITICO, LEVE, DIAMETRO 3/4", PAREDE DE 0,90 MM     </t>
  </si>
  <si>
    <t>ELETRODUTO FLEXIVEL, EM FITA DE ACO GALVANIZADO, REVESTIDO COM PVC PRETO, DIAMETRO EXTERNO DE 15 MM, DN = 3/8", TIPO SEALTUBO                                                                                                            
PRETO, DIAMETRO EXTERNO DE 15MM (3/8"), TIPO COPEX</t>
  </si>
  <si>
    <t>CAIXA DE GORDURA EM PVC, DIAMETRO MINIMO 300 MM, DIAMETRO DE SAIDA 100MM CAPACIDADE APROXIMADA 18 LITROS,COM TAMP</t>
  </si>
  <si>
    <t xml:space="preserve">SACO DE RAFIA PARA ENTULHO, NOVO, LISO (SEM CLICHE), *60 x 90* CM </t>
  </si>
  <si>
    <t>ESPELHO / PLACA CEGA 4" X 2", PARA INSTALACAO DE
TOMADAS E INTERRUPTORES</t>
  </si>
  <si>
    <t>ESPELHO / PLACA DE 1 POSTO 4" X 2", PARA
INSTALACAO DE TOMADAS E INTERRUPTORES</t>
  </si>
  <si>
    <t>SIFAO EM METAL CROMADO PARA PIA AMERICANA, 1.1/2 X 1.1/2 "</t>
  </si>
  <si>
    <t xml:space="preserve">ABRACADEIRA EM ACO PARA AMARRACAO DE ELETRODUTOS, TIPO D, COM 4" E CUNHA DE FIXACAO         </t>
  </si>
  <si>
    <t>ABRACADEIRA EM ACO PARA AMARRACAO DE ELETRODUTOS, TIPO D, COM 3/4" E CUNHA DE FIXACAO</t>
  </si>
  <si>
    <t xml:space="preserve">ABRACADEIRA EM ACO PARA AMARRACAO DE ELETRODUTOS, TIPO D, COM 1 1/4" E CUNHA DE FIXACAO                        </t>
  </si>
  <si>
    <t>LAMPADA LED TUBULAR BIVOLT 9/10 W, BASE
G13</t>
  </si>
  <si>
    <t>LÂMPADA TUBULAR LED DE 18/20 W, BASE G13 - FORNECIMENTO E INSTALAÇÃOAF_02/2020_P</t>
  </si>
  <si>
    <t xml:space="preserve">FITA DE PAPEL MICROPERFURADO, 50 X 150 MM, PARA TRATAMENTO DE JUNTAS DE CHAPA DE GESSO PARA DRYWALL </t>
  </si>
  <si>
    <t>FITA DE PAPEL REFORCADA COM LAMINA DE METAL PARA REFORCO DE CANTOS DE CHAPA DE GESSO PARA DRYWALL</t>
  </si>
  <si>
    <t>MASSA DE REJUNTE EM PO PARA DRYWALL, A BASE DE GESSO, SECAGEM RAPIDA, PARATRATAMENTO DE JUNTAS DE CHAPA DE GESSO (COM ADICAO DE AGUA)</t>
  </si>
  <si>
    <t>CONECTOR FEMEA RJ - 45, CATEGORIA 6</t>
  </si>
  <si>
    <t>CONECTOR MACHO RJ - 45, CATEGORIA 6</t>
  </si>
  <si>
    <t>PAINEL ESTRUTURAL PARA LAJE SECA REVESTIDO EM PLACA CIMENTICIA, DE 1,20 X 2,50 ME = 40 MM</t>
  </si>
  <si>
    <t>SILICONE ACETICO USO GERAL INCOLOR 280 G</t>
  </si>
  <si>
    <t>ARAME GALVANIZADO 12 BWG, 2,76 MM (0,048 KG/M)</t>
  </si>
  <si>
    <t>ARAME RECOZIDO 16 BWG, 1,60 MM (0,016 KG/M)</t>
  </si>
  <si>
    <t>SIFÃO DO TIPO GARRAFA EM METAL CROMADO 1 X 1.1/2" - FORNECIMENTO E INSTALAÇÃO. AF_12/201</t>
  </si>
  <si>
    <t>REVESTIMENTO CERÂMICO PARA PAREDES INTERNAS COM PLACAS TIPO ESMALTADA EXTRA DE DIMENSÕES 33X45 CM APLICADASEM AMBIENTES DE ÁREA MENOR QUE 5M² A
MEIA ALTURA DAS PAREDES. AF_06/2014</t>
  </si>
  <si>
    <t>CONTRAPISO EM ARGAMASSA PRONTA, PREPARO MANUAL, APLICADO EM ÁREAS MOLHADAS SOBRE IMPERMEABILIZAÇÃO, ESPESSURA 4CM.</t>
  </si>
  <si>
    <t xml:space="preserve"> PINTURA LÁTEX ACRÍLICA PREMIUM, APLICAÇÃO MANUAL EM TETO, DUAS DEMÃOS. AF_04/2023</t>
  </si>
  <si>
    <t xml:space="preserve"> PINTURA LÁTEX ACRÍLICA PREMIUM, APLICAÇÃO MANUAL EM PAREDES, DUAS DEMÃOS. AF_04/2023</t>
  </si>
  <si>
    <t>EMASSAMENTO COM MASSA LÁTEX, APLICAÇÃO EM TETO, DUAS DEMÃOS, LIXAMENTO MANUAL. AF_04/2023</t>
  </si>
  <si>
    <t>EMASSAMENTO COM MASSA LÁTEX, APLICAÇÃO EM PAREDE, DUAS DEMÃOS, LIXAMENTO MANUAL. AF_04/2023
PAREDES, DUAS DEMÃOS. AF_06/2014</t>
  </si>
  <si>
    <t>TUBO, PVC, SOLDÁVEL, DN 32MM, INSTALADO EM RAMAL OU SUB-RAMAL DE ÁGUA- FORNECIMENTO E INSTALAÇÃO.
AF_12/2014</t>
  </si>
  <si>
    <t>JOELHO 90 GRAUS, PVC, SOLDÁVEL, DN 32MM, INSTALADO EM RAMAL OU SUBRAMAL DE ÁGUA - FORNECIMENTO E
INSTALAÇÃO. AF_12/2014</t>
  </si>
  <si>
    <t>LUVA DE REDUÇÃO, PVC, SOLDÁVEL, DN 32MM X 25MM, INSTALADO EM RAMAL OUSUB-RAMAL DE ÁGUA - FORNECIMENTO E INSTALAÇÃO. AF_12/2014</t>
  </si>
  <si>
    <t>TE, PVC, SOLDÁVEL, DN 32MM, INSTALADO EM RAMAL OU SUB-RAMAL DE ÁGUA - UN CR11,72 FORNECIMENTO E INSTALAÇÃO.AF_12/2014</t>
  </si>
  <si>
    <t>TUBO PVC, SERIE NORMAL, ESGOTO PREDIAL, DN 50 MM, FORNECIDO E INSTALADO EM RAMAL DE DESCARGA OU RAMAL DE ESGOTOSANITÁRIO. AF_12/2014</t>
  </si>
  <si>
    <t>FIXAÇÃO DE TUBOS HORIZONTAIS DE PEX DIAMETROS IGUAIS OU INFERIORES A0 MM COM ABRAÇADEIRA PLÁSTICA 390 MM, FIXADA EM LAJE. AF_05/2015</t>
  </si>
  <si>
    <t xml:space="preserve">M </t>
  </si>
  <si>
    <t>FIXAÇÃO DE TUBOS HORIZONTAIS DE PPR DIÂMETROS MENORES OU IGUAIS A 40 MMCOM ABRAÇADEIRA METÁLICA RÍGIDA TIPO D 1/2", FIXADA EM PERFILADO EM LAJE. AF_05/2015</t>
  </si>
  <si>
    <t>FIXAÇÃO DE TUBOS HORIZONTAIS DE PVC, CPVC OU COBRE DIÂMETROS MENORES OU IGUAIS A 40 MM OU ELETROCALHAS ATÉ 150MM DE LARGURA, COM
ABRAÇADEIRA METÁLICA RÍGIDA TIPO D 1/2,
FIXADA EM PERFILADO EM LAJE. AF_05/2015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</si>
  <si>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</si>
  <si>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ELETRODUTO FLEXÍVEL CORRUGADO, PVC, DN 25MM (3/4"), PARA CIRCUITOS TERMINAIS, INSTALADO EM FORRO - FORNECIMENTO E INSTALAÇÃO. AF_12/2015</t>
  </si>
  <si>
    <t>ELETRODUTO FLEXÍVEL CORRUGADO, PVC, DN 32 MM (1"), PARA CIRCUITOS TERMINAIS, INSTALADO EM FORRO - FORNECIMENTO E INSTALAÇÃO. AF_03/2023_PA</t>
  </si>
  <si>
    <t>ELETRODUTO FLEXÍVEL CORRUGADO, PVC, DN 25 MM (3/4"), PARA CIRCUITOS TERMINAIS, INSTALADO EM PAREDE - FORNECIMENTO E INSTALAÇÃO. AF_12/2015</t>
  </si>
  <si>
    <t>CABO DE COBRE FLEXÍVEL ISOLADO, 1,5 MM², ANTICHAMA 0,6/1,0 KV, PARA CIRCUITOS TERMINAIS - FORNECIMENTO E INSTALAÇÃO</t>
  </si>
  <si>
    <t>CABO DE COBRE FLEXÍVEL ISOLADO, 2,5 MM², ANTI-CHAMA 450/750 V, PARA CIRCUITOS TERMINAIS - FORNECIMENTO E INSTALAÇÃO.AF_12/2015</t>
  </si>
  <si>
    <t>CABO DE COBRE FLEXÍVEL ISOLADO, 2,5 MM², ANTICHAMA 0,6/1,0 KV, PARA CIRCUITOS TERMINAIS - FORNECIMENTO E INSTALAÇÃO.</t>
  </si>
  <si>
    <t>CABO DE COBRE FLEXÍVEL ISOLADO, 4 MM², ANTICHAMA 450/750 V, PARA CIRCUITOS TERMINAIS - FORNECIMENTO E INSTALAÇÃO. AF_12/2015</t>
  </si>
  <si>
    <t>CABO DE COBRE FLEXÍVEL ISOLADO, 4 MM², ANTI-CHAMA 0,6/1,0 KV, PARA CIRCUITOS TERMINAIS - FORNECIMENTO E INSTALAÇÃO. AF_12/2015</t>
  </si>
  <si>
    <t>INTERRUPTOR SIMPLES (1 MÓDULO), 10A/250V, SEM SUPORTE E SEM PLACA - FORNECIMENTO E INSTALAÇÃO. AF_03/2023</t>
  </si>
  <si>
    <t>INTERRUPTOR SIMPLES (1 MÓDULO), 10A/250V, INCLUINDO SUPORTE E PLACA - FORNECIMENTO E INSTALAÇÃO. AF_12/2015</t>
  </si>
  <si>
    <t>INTERRUPTOR SIMPLES (2 MÓDULOS), 10A/250V, SEM SUPORTE E SEM PLACA - FORNECIMENTO E INSTALAÇÃO. AF_03/2023</t>
  </si>
  <si>
    <t>INTERRUPTOR PARALELO (2 MÓDULOS), 10A/250V, INCLUINDO SUPORTE E PLACA - FORNECIMENTO E INSTALAÇÃO. AF_03/2023</t>
  </si>
  <si>
    <t>INTERRUPTOR SIMPLES (3 MÓDULOS), 10A/250V, SEM SUPORTE E SEM PLACA - FORNECIMENTO E INSTALAÇÃO.</t>
  </si>
  <si>
    <t>TOMADA ALTA DE EMBUTIR (1 MÓDULO), 2P+T 10 A, SEM SUPORTE E SEM PLACA - FORNECIMENTO E INSTALAÇÃO. AF_12/2015</t>
  </si>
  <si>
    <t>TOMADA ALTA DE EMBUTIR (1 MÓDULO), 2P+T 10 A,
INCLUINDO SUPORTE E PLACA - FORNECIMENTO E
INSTALAÇÃO. AF_12/2015</t>
  </si>
  <si>
    <t>TOMADA ALTA DE EMBUTIR (1 MÓDULO), 2P+T
20 A, INCLUINDO SUPORTE E PLACA -
FORNECIMENTO E INSTALAÇÃO. AF_12/2015</t>
  </si>
  <si>
    <t>TOMADA MÉDIA DE EMBUTIR (1 MÓDULO), 2P+T 10 A, SEM SUPORTE E SEM PLACAFORNECIMENTO E INSTALAÇÃO.
AF_12/2015</t>
  </si>
  <si>
    <t>TOMADA MÉDIA DE EMBUTIR (1 MÓDULO), 2P+T 10 A, INCLUINDO SUPORTE E PLACA - FORNECIMENTO E INSTALAÇÃO.</t>
  </si>
  <si>
    <t>TOMADA MÉDIA DE EMBUTIR (1 MÓDULO), 2P+T 20 A, INCLUINDO SUPORTE E PLACA - FORNECIMENTO E INSTALAÇÃO.</t>
  </si>
  <si>
    <t>TOMADA BAIXA DE EMBUTIR (1 MÓDULO), 2P+T 10 A, SEM SUPORTE E SEM PLACA - FORNECIMENTO E INSTALAÇÃO. AF_03/2023</t>
  </si>
  <si>
    <t>TOMADA BAIXA DE EMBUTIR (1 MÓDULO), 2P+T 10 A, INCLUINDO SUPORTE E PLACA - FORNECIMENTO E INSTALAÇÃO. AF_12/2015</t>
  </si>
  <si>
    <t>TOMADA BAIXA DE EMBUTIR (1 MÓDULO), 2P+T 20 A, INCLUINDO SUPORTE E PLACA - FORNECIMENTO E INSTALAÇÃO. AF_12/2015</t>
  </si>
  <si>
    <t>TOMADA MÉDIA DE EMBUTIR (2 MÓDULOS),2P+T 10 A, SEM SUPORTE E SEM PLACA - FORNECIMENTO E INSTALAÇÃO. AF_12/2015</t>
  </si>
  <si>
    <t>TOMADA MÉDIA DE EMBUTIR (2 MÓDULOS), 2P+T 20 A, SEM SUPORTE E SEM PLACA - FORNECIMENTO E INSTALAÇÃO. AF_03/2023</t>
  </si>
  <si>
    <t>TOMADA MÉDIA DE EMBUTIR (2 MÓDULOS), 2P+T10 A, INCLUINDO SUPORTE E PLACA - FORNECIMENTO E INSTALAÇÃO. AF_12/2015</t>
  </si>
  <si>
    <t>TOMADA MÉDIA DE EMBUTIR (2 MÓDULOS), 2P+T 20 A, INCLUINDO SUPORTE E PLACA - FORNECIMENTO E INSTALAÇÃO.</t>
  </si>
  <si>
    <t>TOMADA BAIXA DE EMBUTIR (2 MÓDULOS), 2P+T 10 A, INCLUINDO SUPORTE E PLACA - FORNECIMENTO E INSTALAÇÃO</t>
  </si>
  <si>
    <t>DISJUNTOR MONOPOLAR TIPO DIN, CORRENTE NOMINAL DE 16A - FORNECIMENTO E INSTALAÇÃO.</t>
  </si>
  <si>
    <t>DISJUNTOR MONOPOLAR TIPO DIN, CORRENTE NOMINAL DE 32A -FORNECIMENTOINSTALAÇÃO. AF_04/2016</t>
  </si>
  <si>
    <t>CONDULETE DE ALUMÍNIO, TIPO B, PARA ELETRODUTO DE AÇO GALVANIZADO DN 20 MM (3/4''), APARENTE - FORNECIMENTO E INSTALAÇÃO.</t>
  </si>
  <si>
    <t>CONDULETE DE ALUMÍNIO, TIPO C, PARA ELETRODUTO DE  AÇO GALVANIZADO DN 20 MM (3/4''), APARENTE - FORNECIMENTO E INSTALAÇÃO. AF_11/2016_P</t>
  </si>
  <si>
    <t>CONDULETE DE ALUMÍNIO, TIPO E, ELETRODUTO DE AÇO GALVANIZADO DN 25 MM(1''), APARENTE - FORNECIMENTO E INSTALAÇÃO. AF_11/2016_P</t>
  </si>
  <si>
    <t>CONDULETE DE ALUMÍNIO, TIPO X, PARA ELETRODUTO DE AÇO GALVANIZADO  (3/4''), APARENTE - FORNECIMENTO E INSTALAÇÃO. AF_11/2016_P</t>
  </si>
  <si>
    <t>CONDULETE DE ALUMÍNIO, TIPO X, PARA ELETRODUTO DE AÇO GALVANIZADO DN 32 MM (1 1/4''), APARENTE - FORNECIMENTO E INSTALAÇÃO. AF_10/2022</t>
  </si>
  <si>
    <t>FORRO EM DRYWALL, PARA AMBIENTES COMERCIAIS, INCLUSIVE ESTRUTURA DE FIXAÇÃO. AF_05/2017_P</t>
  </si>
  <si>
    <t>PAREDE COM PLACAS DE GESSO ACARTONADO (DRYWALL), PARA USO INTERNO, COM DUAS FACES SIMPLES E ESTRUTURA METÁLICA COM GUIAS SIMPLES, SEM VÃOS. AF_06/2017_P</t>
  </si>
  <si>
    <t>PAREDE COM PLACAS DE GESSO ACARTONADO (DRYWALL), PARA USO INTERNO, COMDUAS FACES DUPLAS E ESTRUTURA METÁLICA COM GUIAS DUPLAS,COM VÃOS. AF_06/2017_P</t>
  </si>
  <si>
    <t>REMOÇÃO DE CHAPAS E PERFIS DE DRYWALL, DE FORMA MANUAL, SEM REAPROVEITAMENTO. AF_12/201796372</t>
  </si>
  <si>
    <t>REMOÇÃO DE PISO DE MADEIRA (ASSOALHO E BARROTE), DE FORMA MANUAL, SEMREAPROVEITAMENTO.</t>
  </si>
  <si>
    <t>PATCH PANEL 24 PORTAS, CATEGORIA 6 - FORNECIMENTO E INSTALAÇÃO.</t>
  </si>
  <si>
    <t>TOMADA DE REDE RJ45 - FORNECIMENTO E INSTALAÇÃO. AF_03/2018</t>
  </si>
  <si>
    <t>CHUVEIRO ELÉTRICO COMUM CORPO PLÁSTICO, TIPO DUCHA - FORNECIMENTO E INSTALAÇÃO. AF_01/2020</t>
  </si>
  <si>
    <t>PISO VINÍLICO SEMI-FLEXÍVEL EM PLACAS, PADRÃO LISO, ESPESSURA 3,2 MM, FIXADO COM COLA. AF_09/2020</t>
  </si>
  <si>
    <t>86936_x000D_</t>
  </si>
  <si>
    <t>CUBA DE EMBUTIR DE AÇO INOXIDÁVEL MÉDIA, INCLUSO VÁLVULA TIPO AMERICANA E SIFÃO TIPO GARRAFA EM METAL CROMADO - FORNECIMENTO E INSTALAÇÃO. AF_12/2013</t>
  </si>
  <si>
    <t>98296_x000D_</t>
  </si>
  <si>
    <t>CABO ELETRÔNICO CATEGORIA 6, INSTALADO EM EDIFICAÇÃO RESIDENCIAL - FORNECIMENTO E INSTALAÇÃO. AF_03/2018</t>
  </si>
  <si>
    <t>INS 12815</t>
  </si>
  <si>
    <t>FITA CREPE ROLO DE 25 MM X 50 M</t>
  </si>
  <si>
    <t xml:space="preserve"> CAMINHONETE CABINE SIMPLES COM MOTOR 1.6 FLEX, CÂMBIO MANUAL, POTÊNCIA 101/104 CV, 2 PORTAS 
CHP DIURNO. AF_11/2015</t>
  </si>
  <si>
    <t>hs</t>
  </si>
  <si>
    <t xml:space="preserve"> CAMINHONETE CABINE SIMPLES COM MOTOR 1.6 FLEX, CÂMBIO MANUAL, POTÊNCIA 101/104 CV, 2 PORTAS 
CHI DIURNO. AF_11/2015</t>
  </si>
  <si>
    <t>TRANSPORTE HORIZONTAL COM JERICA DE 60 L, DE MASSA/ GRANEL (UNIDADE: M3XKM). AF_07/2019</t>
  </si>
  <si>
    <t>M3XKM</t>
  </si>
  <si>
    <t>AJUDANTE DE OPERAÇÃO EM GERAL COM
ENCARGOS COMPLEMENTARES</t>
  </si>
  <si>
    <t>H</t>
  </si>
  <si>
    <t>AJUDANTE DE PEDREIRO COM ENCARGOS COMPLEMENTARES</t>
  </si>
  <si>
    <t>AJUDANTE ESPECIALIZADO COM ENCARGOS COMPLEMENTARES</t>
  </si>
  <si>
    <t>AUXILIAR DE ELETRICISTA COM ENCARGOS
COMPLEMENTARES_x000D_</t>
  </si>
  <si>
    <t>AUXILIAR DE ENCANADOR OU BOMBEIRO HIDRÁULICO COM ENCARGOS COMPLEMENTARES</t>
  </si>
  <si>
    <t xml:space="preserve">AZULEJISTA OU LADRILHISTA COM ENCARGOS
COMPLEMENTARES </t>
  </si>
  <si>
    <t>ELETRICISTA COM ENCARGOS
COMPLEMENTARES_x000D_</t>
  </si>
  <si>
    <t xml:space="preserve">GESSEIRO COM ENCARGOS COMPLEMENTARES </t>
  </si>
  <si>
    <t>MECÂNICO DE EQUIPAMENTOS PESADOS COM
ENCARGOS COMPLEMENTARES</t>
  </si>
  <si>
    <t xml:space="preserve">PEDREIRO COM ENCARGOS COMPLEMENTARES </t>
  </si>
  <si>
    <t>PINTOR COM ENCARGOS COMPLEMENTARES</t>
  </si>
  <si>
    <t xml:space="preserve">SERVENTE COM ENCARGOS COMPLEMENTARES </t>
  </si>
  <si>
    <t>VIDRACEIRO COM ENCARGOS COMPLEMENTARES</t>
  </si>
  <si>
    <t>ENCARREGADO GERAL COM ENCARGOS COMPLEMENTARES</t>
  </si>
  <si>
    <t>ENGENHEIRO CIVIL DE OBRA PLENO COM ENCARGOS COMPLEMENTARES</t>
  </si>
  <si>
    <t>MESTRE DE OBRAS COM ENCARGOS
COMPLEMENTARES</t>
  </si>
  <si>
    <t>88267_x000D_</t>
  </si>
  <si>
    <t>ENCANADOR OU BOMBEIRO HIDRÁULICO COM
ENCARGOS COMPLEMENTARES</t>
  </si>
  <si>
    <t xml:space="preserve">COTAÇÃO MERCADO </t>
  </si>
  <si>
    <t>DESINSTALAÇÃO DE AR CONDICIONADO 9000 a 60000BTUS</t>
  </si>
  <si>
    <t>MANUTENÇÃO CORRETIVA/PREDITIVA/PREVENTIVA DE AR CONDICIONADO 9000 A 60000BTUS</t>
  </si>
  <si>
    <t>VISTORIA TÉCNICA EM EQUIPAMENTO DE AR-CONDICIONADO 9000BTU</t>
  </si>
  <si>
    <t>LOCAÇÃO DE CAÇAMBA PARA ENTULHO</t>
  </si>
  <si>
    <t>ABASTECIMENTO DO MOTOR GERADOR COM DIESEL</t>
  </si>
  <si>
    <t>L</t>
  </si>
  <si>
    <t>TROCA DE ÓLEO E FILTROS DO MOTOR GERADOR</t>
  </si>
  <si>
    <t>TOMADA INDUSTRIAL 32A</t>
  </si>
  <si>
    <t>ESCOVAMENTO E LIXAMENTO DE SUPERFICIE DE CONCRETO E ACO</t>
  </si>
  <si>
    <t>DESMONTAGEM E MONTAGEM DE PISO ELEVADO</t>
  </si>
  <si>
    <t>APLICACAO DE PELICULA ADESIVA INSULFILM EM VIDROS</t>
  </si>
  <si>
    <t>FORNECIMENTO E INSTALAÇÃO DE FORRO MINERAL</t>
  </si>
  <si>
    <t>PLANILHA DE COMPOSIÇÃO DE BDI</t>
  </si>
  <si>
    <t>ITEM</t>
  </si>
  <si>
    <t>DESCRIÇÃO</t>
  </si>
  <si>
    <t>%</t>
  </si>
  <si>
    <t>A</t>
  </si>
  <si>
    <t>CUSTOS INDIRETOS</t>
  </si>
  <si>
    <t>A.1</t>
  </si>
  <si>
    <t>Administração Central (AC)</t>
  </si>
  <si>
    <t>A.2</t>
  </si>
  <si>
    <t>Seguros + Garantias (S + G)</t>
  </si>
  <si>
    <t>A.3</t>
  </si>
  <si>
    <t>A.4</t>
  </si>
  <si>
    <t>Despesas Financeiras (DF)</t>
  </si>
  <si>
    <t>B</t>
  </si>
  <si>
    <t>LUCRO (L)</t>
  </si>
  <si>
    <t>C</t>
  </si>
  <si>
    <t>TRIBUTOS (T)</t>
  </si>
  <si>
    <t>C.1</t>
  </si>
  <si>
    <t>PIS</t>
  </si>
  <si>
    <t>COFINS</t>
  </si>
  <si>
    <t>ISS</t>
  </si>
  <si>
    <t>BDI Calculado</t>
  </si>
  <si>
    <t>BDI = {[1+(AC + R + S + G) x (1 + DF) x (1 + L)] / (1 - T)} - 1</t>
  </si>
  <si>
    <t>ESPECIFICAÇÃO</t>
  </si>
  <si>
    <t>CATSER</t>
  </si>
  <si>
    <t>UNID. DE MEDIDA</t>
  </si>
  <si>
    <t>QUANTIDADE</t>
  </si>
  <si>
    <t>DESCONTO</t>
  </si>
  <si>
    <t>Contratação de serviços contínuos de manutenção preventiva, corretiva e preditiva dos Sistemas de EnergiaElétrica, Eletrônicos Complementares , de
Climatização e Hidrossanitários 
além do Sistema Predial, com  fornecimento de materiais
de consumo, peças e
equipamentos, sem dedicação
exclusiva de mão de obra, conforme condições,
quantidades, exigências e
estimativas, estabelecidas.</t>
  </si>
  <si>
    <t>Serviço</t>
  </si>
  <si>
    <t>Riscos e Imprevistos(R)</t>
  </si>
  <si>
    <t>A.5</t>
  </si>
  <si>
    <t>C.3</t>
  </si>
  <si>
    <t>CPRB</t>
  </si>
  <si>
    <t xml:space="preserve">MODELO DE PROPOSTA DE PREÇOS </t>
  </si>
  <si>
    <t>TOTAL ANUAL</t>
  </si>
  <si>
    <t xml:space="preserve">VLR ANUAL </t>
  </si>
  <si>
    <t xml:space="preserve">BDI ANUAL </t>
  </si>
  <si>
    <t>SBC</t>
  </si>
  <si>
    <t>VALOR TOTAL PLURIANUAL +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</si>
</sst>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27" x14ac:knownFonts="1">
    <font>
      <sz val="11"/>
      <color theme="1"/>
      <name val="Aptos Narrow"/>
      <charset val="134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Aptos"/>
      <family val="2"/>
    </font>
    <font>
      <b/>
      <sz val="12"/>
      <color theme="1"/>
      <name val="Calibri"/>
      <family val="2"/>
    </font>
    <font>
      <b/>
      <sz val="11"/>
      <color rgb="FF000000"/>
      <name val="Arial"/>
      <family val="2"/>
    </font>
    <font>
      <sz val="11"/>
      <color indexed="8"/>
      <name val="Aptos Narrow"/>
      <family val="2"/>
    </font>
    <font>
      <b/>
      <sz val="14"/>
      <name val="Calibri"/>
      <family val="2"/>
    </font>
    <font>
      <b/>
      <sz val="11"/>
      <color indexed="10"/>
      <name val="Calibri"/>
      <family val="2"/>
    </font>
    <font>
      <b/>
      <sz val="10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rgb="FF000000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0"/>
      <color indexed="8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7C7A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21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5" fillId="5" borderId="25" xfId="0" applyFont="1" applyFill="1" applyBorder="1"/>
    <xf numFmtId="0" fontId="4" fillId="6" borderId="25" xfId="0" applyFont="1" applyFill="1" applyBorder="1" applyAlignment="1">
      <alignment horizontal="center"/>
    </xf>
    <xf numFmtId="0" fontId="5" fillId="6" borderId="25" xfId="0" applyFont="1" applyFill="1" applyBorder="1"/>
    <xf numFmtId="0" fontId="5" fillId="6" borderId="25" xfId="0" applyFont="1" applyFill="1" applyBorder="1" applyAlignment="1">
      <alignment horizontal="left"/>
    </xf>
    <xf numFmtId="0" fontId="8" fillId="4" borderId="25" xfId="0" applyFont="1" applyFill="1" applyBorder="1" applyAlignment="1">
      <alignment horizontal="center"/>
    </xf>
    <xf numFmtId="0" fontId="0" fillId="7" borderId="28" xfId="0" applyFill="1" applyBorder="1"/>
    <xf numFmtId="0" fontId="9" fillId="0" borderId="0" xfId="0" applyFont="1"/>
    <xf numFmtId="0" fontId="11" fillId="9" borderId="32" xfId="0" applyFont="1" applyFill="1" applyBorder="1" applyAlignment="1">
      <alignment vertical="center"/>
    </xf>
    <xf numFmtId="0" fontId="12" fillId="10" borderId="29" xfId="0" applyFont="1" applyFill="1" applyBorder="1" applyAlignment="1">
      <alignment horizontal="center" vertical="center"/>
    </xf>
    <xf numFmtId="0" fontId="12" fillId="10" borderId="30" xfId="0" applyFont="1" applyFill="1" applyBorder="1" applyAlignment="1">
      <alignment horizontal="center" vertical="center"/>
    </xf>
    <xf numFmtId="0" fontId="12" fillId="10" borderId="30" xfId="0" applyFont="1" applyFill="1" applyBorder="1" applyAlignment="1">
      <alignment horizontal="center" vertical="center" wrapText="1"/>
    </xf>
    <xf numFmtId="44" fontId="12" fillId="10" borderId="30" xfId="0" applyNumberFormat="1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 wrapText="1"/>
    </xf>
    <xf numFmtId="0" fontId="13" fillId="5" borderId="33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 wrapText="1"/>
    </xf>
    <xf numFmtId="0" fontId="13" fillId="12" borderId="14" xfId="0" applyFont="1" applyFill="1" applyBorder="1" applyAlignment="1">
      <alignment horizontal="center" vertical="center"/>
    </xf>
    <xf numFmtId="0" fontId="14" fillId="12" borderId="15" xfId="0" applyFont="1" applyFill="1" applyBorder="1" applyAlignment="1">
      <alignment horizontal="center" vertical="center"/>
    </xf>
    <xf numFmtId="0" fontId="14" fillId="12" borderId="15" xfId="0" applyFont="1" applyFill="1" applyBorder="1" applyAlignment="1">
      <alignment horizontal="center" vertical="center" wrapText="1"/>
    </xf>
    <xf numFmtId="0" fontId="13" fillId="12" borderId="33" xfId="0" applyFont="1" applyFill="1" applyBorder="1" applyAlignment="1">
      <alignment horizontal="center" vertical="center"/>
    </xf>
    <xf numFmtId="0" fontId="14" fillId="12" borderId="25" xfId="0" applyFont="1" applyFill="1" applyBorder="1" applyAlignment="1">
      <alignment horizontal="center" vertical="center"/>
    </xf>
    <xf numFmtId="0" fontId="14" fillId="12" borderId="25" xfId="0" applyFont="1" applyFill="1" applyBorder="1" applyAlignment="1">
      <alignment horizontal="center" vertical="center" wrapText="1"/>
    </xf>
    <xf numFmtId="0" fontId="13" fillId="12" borderId="17" xfId="0" applyFont="1" applyFill="1" applyBorder="1" applyAlignment="1">
      <alignment horizontal="center" vertical="center"/>
    </xf>
    <xf numFmtId="0" fontId="14" fillId="12" borderId="18" xfId="0" applyFont="1" applyFill="1" applyBorder="1" applyAlignment="1">
      <alignment horizontal="center" vertical="center"/>
    </xf>
    <xf numFmtId="0" fontId="14" fillId="12" borderId="18" xfId="0" applyFont="1" applyFill="1" applyBorder="1" applyAlignment="1">
      <alignment horizontal="center" vertical="center" wrapText="1"/>
    </xf>
    <xf numFmtId="0" fontId="14" fillId="13" borderId="25" xfId="0" applyFont="1" applyFill="1" applyBorder="1" applyAlignment="1">
      <alignment horizontal="center" vertical="center"/>
    </xf>
    <xf numFmtId="0" fontId="14" fillId="13" borderId="25" xfId="0" applyFont="1" applyFill="1" applyBorder="1" applyAlignment="1">
      <alignment horizontal="center" vertical="center" wrapText="1"/>
    </xf>
    <xf numFmtId="0" fontId="13" fillId="14" borderId="14" xfId="0" applyFont="1" applyFill="1" applyBorder="1" applyAlignment="1">
      <alignment horizontal="center" vertical="center"/>
    </xf>
    <xf numFmtId="0" fontId="14" fillId="14" borderId="15" xfId="0" applyFont="1" applyFill="1" applyBorder="1" applyAlignment="1">
      <alignment horizontal="center" vertical="center"/>
    </xf>
    <xf numFmtId="0" fontId="14" fillId="14" borderId="15" xfId="0" applyFont="1" applyFill="1" applyBorder="1" applyAlignment="1">
      <alignment horizontal="center" vertical="center" wrapText="1"/>
    </xf>
    <xf numFmtId="44" fontId="14" fillId="14" borderId="15" xfId="0" applyNumberFormat="1" applyFont="1" applyFill="1" applyBorder="1" applyAlignment="1">
      <alignment horizontal="center" vertical="center"/>
    </xf>
    <xf numFmtId="44" fontId="15" fillId="15" borderId="34" xfId="0" applyNumberFormat="1" applyFont="1" applyFill="1" applyBorder="1" applyAlignment="1">
      <alignment horizontal="center" vertical="center"/>
    </xf>
    <xf numFmtId="8" fontId="0" fillId="0" borderId="0" xfId="0" applyNumberFormat="1"/>
    <xf numFmtId="0" fontId="5" fillId="0" borderId="0" xfId="0" applyFont="1"/>
    <xf numFmtId="0" fontId="19" fillId="0" borderId="20" xfId="0" applyFont="1" applyBorder="1"/>
    <xf numFmtId="0" fontId="18" fillId="0" borderId="22" xfId="0" applyFont="1" applyBorder="1" applyAlignment="1">
      <alignment wrapText="1"/>
    </xf>
    <xf numFmtId="0" fontId="19" fillId="0" borderId="9" xfId="0" applyFont="1" applyBorder="1"/>
    <xf numFmtId="0" fontId="19" fillId="0" borderId="10" xfId="0" applyFont="1" applyBorder="1"/>
    <xf numFmtId="0" fontId="18" fillId="0" borderId="9" xfId="0" applyFont="1" applyBorder="1"/>
    <xf numFmtId="0" fontId="18" fillId="0" borderId="11" xfId="0" applyFont="1" applyBorder="1"/>
    <xf numFmtId="0" fontId="19" fillId="0" borderId="13" xfId="0" applyFont="1" applyBorder="1"/>
    <xf numFmtId="0" fontId="19" fillId="0" borderId="0" xfId="0" applyFont="1"/>
    <xf numFmtId="0" fontId="7" fillId="0" borderId="14" xfId="0" applyFont="1" applyBorder="1" applyAlignment="1">
      <alignment horizontal="justify"/>
    </xf>
    <xf numFmtId="0" fontId="19" fillId="0" borderId="16" xfId="0" applyFont="1" applyBorder="1"/>
    <xf numFmtId="0" fontId="19" fillId="0" borderId="33" xfId="0" applyFont="1" applyBorder="1" applyAlignment="1">
      <alignment horizontal="justify"/>
    </xf>
    <xf numFmtId="0" fontId="19" fillId="0" borderId="35" xfId="0" applyFont="1" applyBorder="1"/>
    <xf numFmtId="0" fontId="19" fillId="0" borderId="17" xfId="0" applyFont="1" applyBorder="1"/>
    <xf numFmtId="0" fontId="19" fillId="0" borderId="19" xfId="0" applyFont="1" applyBorder="1"/>
    <xf numFmtId="0" fontId="19" fillId="0" borderId="17" xfId="0" applyFont="1" applyBorder="1" applyAlignment="1">
      <alignment horizontal="justify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20" fillId="0" borderId="23" xfId="0" applyFont="1" applyBorder="1"/>
    <xf numFmtId="0" fontId="0" fillId="0" borderId="34" xfId="0" applyBorder="1"/>
    <xf numFmtId="0" fontId="0" fillId="0" borderId="36" xfId="0" applyBorder="1"/>
    <xf numFmtId="0" fontId="0" fillId="0" borderId="28" xfId="0" applyBorder="1"/>
    <xf numFmtId="10" fontId="5" fillId="0" borderId="25" xfId="1" applyNumberFormat="1" applyFont="1" applyBorder="1" applyAlignment="1">
      <alignment horizontal="center"/>
    </xf>
    <xf numFmtId="10" fontId="5" fillId="0" borderId="25" xfId="0" applyNumberFormat="1" applyFont="1" applyBorder="1" applyAlignment="1">
      <alignment horizontal="center"/>
    </xf>
    <xf numFmtId="10" fontId="22" fillId="16" borderId="25" xfId="0" applyNumberFormat="1" applyFont="1" applyFill="1" applyBorder="1" applyAlignment="1">
      <alignment horizontal="center"/>
    </xf>
    <xf numFmtId="0" fontId="22" fillId="6" borderId="25" xfId="0" applyFont="1" applyFill="1" applyBorder="1" applyAlignment="1">
      <alignment horizontal="center"/>
    </xf>
    <xf numFmtId="10" fontId="22" fillId="6" borderId="25" xfId="0" applyNumberFormat="1" applyFont="1" applyFill="1" applyBorder="1" applyAlignment="1">
      <alignment horizontal="center"/>
    </xf>
    <xf numFmtId="10" fontId="23" fillId="2" borderId="25" xfId="0" applyNumberFormat="1" applyFont="1" applyFill="1" applyBorder="1" applyAlignment="1">
      <alignment horizontal="center"/>
    </xf>
    <xf numFmtId="0" fontId="24" fillId="7" borderId="26" xfId="0" applyFont="1" applyFill="1" applyBorder="1"/>
    <xf numFmtId="10" fontId="0" fillId="0" borderId="0" xfId="0" applyNumberFormat="1"/>
    <xf numFmtId="0" fontId="1" fillId="0" borderId="0" xfId="0" applyFont="1"/>
    <xf numFmtId="0" fontId="22" fillId="5" borderId="25" xfId="0" applyFont="1" applyFill="1" applyBorder="1" applyAlignment="1">
      <alignment horizontal="center"/>
    </xf>
    <xf numFmtId="0" fontId="25" fillId="5" borderId="25" xfId="0" applyFont="1" applyFill="1" applyBorder="1"/>
    <xf numFmtId="44" fontId="26" fillId="5" borderId="15" xfId="0" applyNumberFormat="1" applyFont="1" applyFill="1" applyBorder="1" applyAlignment="1">
      <alignment horizontal="center" vertical="center"/>
    </xf>
    <xf numFmtId="44" fontId="26" fillId="5" borderId="25" xfId="0" applyNumberFormat="1" applyFont="1" applyFill="1" applyBorder="1" applyAlignment="1">
      <alignment horizontal="center" vertical="center"/>
    </xf>
    <xf numFmtId="44" fontId="26" fillId="5" borderId="18" xfId="0" applyNumberFormat="1" applyFont="1" applyFill="1" applyBorder="1" applyAlignment="1">
      <alignment horizontal="center" vertical="center"/>
    </xf>
    <xf numFmtId="44" fontId="26" fillId="12" borderId="15" xfId="0" applyNumberFormat="1" applyFont="1" applyFill="1" applyBorder="1" applyAlignment="1">
      <alignment horizontal="center" vertical="center"/>
    </xf>
    <xf numFmtId="44" fontId="26" fillId="12" borderId="25" xfId="0" applyNumberFormat="1" applyFont="1" applyFill="1" applyBorder="1" applyAlignment="1">
      <alignment horizontal="center" vertical="center"/>
    </xf>
    <xf numFmtId="44" fontId="26" fillId="12" borderId="18" xfId="0" applyNumberFormat="1" applyFont="1" applyFill="1" applyBorder="1" applyAlignment="1">
      <alignment horizontal="center" vertical="center"/>
    </xf>
    <xf numFmtId="44" fontId="26" fillId="13" borderId="25" xfId="0" applyNumberFormat="1" applyFont="1" applyFill="1" applyBorder="1" applyAlignment="1">
      <alignment horizontal="center" vertical="center"/>
    </xf>
    <xf numFmtId="44" fontId="0" fillId="0" borderId="0" xfId="0" applyNumberFormat="1"/>
    <xf numFmtId="0" fontId="4" fillId="17" borderId="25" xfId="0" applyFont="1" applyFill="1" applyBorder="1" applyAlignment="1">
      <alignment horizontal="center"/>
    </xf>
    <xf numFmtId="0" fontId="4" fillId="17" borderId="25" xfId="0" applyFont="1" applyFill="1" applyBorder="1"/>
    <xf numFmtId="10" fontId="4" fillId="17" borderId="25" xfId="0" applyNumberFormat="1" applyFont="1" applyFill="1" applyBorder="1" applyAlignment="1">
      <alignment horizontal="center"/>
    </xf>
    <xf numFmtId="44" fontId="13" fillId="14" borderId="37" xfId="0" applyNumberFormat="1" applyFont="1" applyFill="1" applyBorder="1" applyAlignment="1">
      <alignment horizontal="center" vertical="center"/>
    </xf>
    <xf numFmtId="44" fontId="13" fillId="11" borderId="25" xfId="0" applyNumberFormat="1" applyFont="1" applyFill="1" applyBorder="1" applyAlignment="1">
      <alignment horizontal="center" vertical="center"/>
    </xf>
    <xf numFmtId="44" fontId="13" fillId="11" borderId="36" xfId="0" applyNumberFormat="1" applyFont="1" applyFill="1" applyBorder="1" applyAlignment="1">
      <alignment horizontal="center" vertical="center"/>
    </xf>
    <xf numFmtId="0" fontId="12" fillId="10" borderId="38" xfId="0" applyFont="1" applyFill="1" applyBorder="1" applyAlignment="1">
      <alignment horizontal="center" vertical="center" wrapText="1"/>
    </xf>
    <xf numFmtId="44" fontId="9" fillId="0" borderId="0" xfId="0" applyNumberFormat="1" applyFont="1"/>
    <xf numFmtId="0" fontId="4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left" vertical="top" wrapText="1"/>
    </xf>
    <xf numFmtId="0" fontId="5" fillId="0" borderId="40" xfId="0" applyFont="1" applyBorder="1" applyAlignment="1">
      <alignment horizontal="center" vertical="center" wrapText="1"/>
    </xf>
    <xf numFmtId="44" fontId="5" fillId="0" borderId="40" xfId="0" applyNumberFormat="1" applyFont="1" applyBorder="1" applyAlignment="1">
      <alignment horizontal="center" vertical="center" wrapText="1"/>
    </xf>
    <xf numFmtId="44" fontId="5" fillId="0" borderId="41" xfId="0" applyNumberFormat="1" applyFont="1" applyBorder="1" applyAlignment="1">
      <alignment horizontal="center" vertical="center" wrapText="1"/>
    </xf>
    <xf numFmtId="0" fontId="13" fillId="18" borderId="33" xfId="0" applyFont="1" applyFill="1" applyBorder="1" applyAlignment="1">
      <alignment horizontal="center" vertical="center"/>
    </xf>
    <xf numFmtId="0" fontId="13" fillId="18" borderId="25" xfId="0" applyFont="1" applyFill="1" applyBorder="1" applyAlignment="1">
      <alignment horizontal="center" vertical="center"/>
    </xf>
    <xf numFmtId="0" fontId="14" fillId="18" borderId="25" xfId="0" applyFont="1" applyFill="1" applyBorder="1" applyAlignment="1">
      <alignment horizontal="center" vertical="center" wrapText="1"/>
    </xf>
    <xf numFmtId="0" fontId="14" fillId="18" borderId="25" xfId="0" applyFont="1" applyFill="1" applyBorder="1" applyAlignment="1">
      <alignment horizontal="center" vertical="center"/>
    </xf>
    <xf numFmtId="44" fontId="26" fillId="18" borderId="25" xfId="0" applyNumberFormat="1" applyFont="1" applyFill="1" applyBorder="1" applyAlignment="1">
      <alignment horizontal="center" vertical="center"/>
    </xf>
    <xf numFmtId="0" fontId="14" fillId="18" borderId="18" xfId="0" applyFont="1" applyFill="1" applyBorder="1" applyAlignment="1">
      <alignment horizontal="center" vertical="center" wrapText="1"/>
    </xf>
    <xf numFmtId="0" fontId="14" fillId="18" borderId="18" xfId="0" applyFont="1" applyFill="1" applyBorder="1" applyAlignment="1">
      <alignment horizontal="center" vertical="center"/>
    </xf>
    <xf numFmtId="44" fontId="26" fillId="18" borderId="18" xfId="0" applyNumberFormat="1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30" xfId="0" applyFont="1" applyFill="1" applyBorder="1" applyAlignment="1">
      <alignment horizontal="center" vertical="center"/>
    </xf>
    <xf numFmtId="0" fontId="10" fillId="8" borderId="31" xfId="0" applyFont="1" applyFill="1" applyBorder="1" applyAlignment="1">
      <alignment horizontal="center" vertical="center"/>
    </xf>
    <xf numFmtId="0" fontId="13" fillId="13" borderId="33" xfId="0" applyFont="1" applyFill="1" applyBorder="1" applyAlignment="1">
      <alignment horizontal="center" vertical="center"/>
    </xf>
    <xf numFmtId="0" fontId="13" fillId="13" borderId="2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5" fillId="15" borderId="23" xfId="0" applyFont="1" applyFill="1" applyBorder="1" applyAlignment="1">
      <alignment horizontal="center" vertical="center"/>
    </xf>
    <xf numFmtId="0" fontId="15" fillId="15" borderId="2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20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8" fillId="0" borderId="6" xfId="0" applyFont="1" applyBorder="1" applyAlignment="1">
      <alignment horizontal="left" wrapText="1"/>
    </xf>
    <xf numFmtId="0" fontId="18" fillId="0" borderId="8" xfId="0" applyFont="1" applyBorder="1" applyAlignment="1">
      <alignment horizontal="left" wrapText="1"/>
    </xf>
    <xf numFmtId="0" fontId="16" fillId="0" borderId="23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20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25" xfId="0" applyFont="1" applyBorder="1" applyAlignment="1">
      <alignment horizontal="center" vertical="top" wrapText="1"/>
    </xf>
    <xf numFmtId="44" fontId="4" fillId="0" borderId="25" xfId="0" applyNumberFormat="1" applyFont="1" applyBorder="1" applyAlignment="1">
      <alignment horizontal="center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MARIA~1.LEI\AppData\Local\Temp\ksohtml24624\wps3.png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MARIA~1.LEI\AppData\Local\Temp\ksohtml24624\wps4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file:///C:\Users\MARIA~1.LEI\AppData\Local\Temp\ksohtml24624\wps5.png" TargetMode="External"/><Relationship Id="rId1" Type="http://schemas.openxmlformats.org/officeDocument/2006/relationships/image" Target="../media/image3.png"/><Relationship Id="rId4" Type="http://schemas.openxmlformats.org/officeDocument/2006/relationships/image" Target="file:///C:\Users\MARIA~1.LEI\AppData\Local\Temp\ksohtml24624\wps6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6344285</xdr:colOff>
      <xdr:row>2</xdr:row>
      <xdr:rowOff>14605</xdr:rowOff>
    </xdr:from>
    <xdr:to>
      <xdr:col>1</xdr:col>
      <xdr:colOff>734060</xdr:colOff>
      <xdr:row>7</xdr:row>
      <xdr:rowOff>29210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6344285" y="462280"/>
          <a:ext cx="1000125" cy="9194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2181860</xdr:colOff>
      <xdr:row>0</xdr:row>
      <xdr:rowOff>66675</xdr:rowOff>
    </xdr:from>
    <xdr:to>
      <xdr:col>1</xdr:col>
      <xdr:colOff>2763520</xdr:colOff>
      <xdr:row>3</xdr:row>
      <xdr:rowOff>105410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3201035" y="66675"/>
          <a:ext cx="581660" cy="553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38100</xdr:colOff>
      <xdr:row>14</xdr:row>
      <xdr:rowOff>10160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562225" y="2552700"/>
          <a:ext cx="3810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743585</xdr:colOff>
      <xdr:row>3</xdr:row>
      <xdr:rowOff>57150</xdr:rowOff>
    </xdr:from>
    <xdr:to>
      <xdr:col>4</xdr:col>
      <xdr:colOff>486410</xdr:colOff>
      <xdr:row>7</xdr:row>
      <xdr:rowOff>86360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3991610" y="581025"/>
          <a:ext cx="819150" cy="715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opLeftCell="A15" workbookViewId="0">
      <selection activeCell="F28" sqref="E28:F28"/>
    </sheetView>
  </sheetViews>
  <sheetFormatPr defaultColWidth="9" defaultRowHeight="13.5" x14ac:dyDescent="0.15"/>
  <cols>
    <col min="1" max="1" width="86.75" customWidth="1"/>
    <col min="2" max="2" width="82.125" customWidth="1"/>
  </cols>
  <sheetData>
    <row r="1" spans="1:2" ht="21" customHeight="1" x14ac:dyDescent="0.15"/>
    <row r="2" spans="1:2" x14ac:dyDescent="0.15">
      <c r="A2" s="124" t="s">
        <v>0</v>
      </c>
      <c r="B2" s="125"/>
    </row>
    <row r="3" spans="1:2" x14ac:dyDescent="0.15">
      <c r="A3" s="126"/>
      <c r="B3" s="127"/>
    </row>
    <row r="4" spans="1:2" x14ac:dyDescent="0.15">
      <c r="A4" s="126"/>
      <c r="B4" s="127"/>
    </row>
    <row r="5" spans="1:2" x14ac:dyDescent="0.15">
      <c r="A5" s="126"/>
      <c r="B5" s="127"/>
    </row>
    <row r="6" spans="1:2" x14ac:dyDescent="0.15">
      <c r="A6" s="126"/>
      <c r="B6" s="127"/>
    </row>
    <row r="7" spans="1:2" x14ac:dyDescent="0.15">
      <c r="A7" s="126"/>
      <c r="B7" s="127"/>
    </row>
    <row r="8" spans="1:2" x14ac:dyDescent="0.15">
      <c r="A8" s="126"/>
      <c r="B8" s="127"/>
    </row>
    <row r="9" spans="1:2" x14ac:dyDescent="0.15">
      <c r="A9" s="126"/>
      <c r="B9" s="127"/>
    </row>
    <row r="10" spans="1:2" ht="9" customHeight="1" x14ac:dyDescent="0.15">
      <c r="A10" s="126"/>
      <c r="B10" s="127"/>
    </row>
    <row r="11" spans="1:2" x14ac:dyDescent="0.15">
      <c r="A11" s="126"/>
      <c r="B11" s="127"/>
    </row>
    <row r="12" spans="1:2" ht="0.95" customHeight="1" x14ac:dyDescent="0.15">
      <c r="A12" s="126"/>
      <c r="B12" s="127"/>
    </row>
    <row r="13" spans="1:2" ht="5.0999999999999996" customHeight="1" x14ac:dyDescent="0.15">
      <c r="A13" s="128"/>
      <c r="B13" s="129"/>
    </row>
    <row r="14" spans="1:2" ht="0.95" customHeight="1" x14ac:dyDescent="0.25">
      <c r="A14" s="50"/>
    </row>
    <row r="15" spans="1:2" ht="15" x14ac:dyDescent="0.25">
      <c r="A15" s="136" t="s">
        <v>1</v>
      </c>
      <c r="B15" s="137"/>
    </row>
    <row r="16" spans="1:2" ht="15.75" x14ac:dyDescent="0.15">
      <c r="A16" s="138" t="s">
        <v>2</v>
      </c>
      <c r="B16" s="139"/>
    </row>
    <row r="17" spans="1:2" ht="9" customHeight="1" x14ac:dyDescent="0.15"/>
    <row r="18" spans="1:2" ht="42" customHeight="1" x14ac:dyDescent="0.15">
      <c r="A18" s="140" t="s">
        <v>3</v>
      </c>
      <c r="B18" s="141"/>
    </row>
    <row r="19" spans="1:2" ht="15.75" x14ac:dyDescent="0.25">
      <c r="A19" s="51" t="s">
        <v>4</v>
      </c>
      <c r="B19" s="52"/>
    </row>
    <row r="20" spans="1:2" ht="15.75" x14ac:dyDescent="0.25">
      <c r="A20" s="53" t="s">
        <v>5</v>
      </c>
      <c r="B20" s="54"/>
    </row>
    <row r="21" spans="1:2" ht="15.75" x14ac:dyDescent="0.25">
      <c r="A21" s="55" t="s">
        <v>6</v>
      </c>
      <c r="B21" s="54"/>
    </row>
    <row r="22" spans="1:2" ht="15.75" x14ac:dyDescent="0.25">
      <c r="A22" s="53" t="s">
        <v>7</v>
      </c>
      <c r="B22" s="54"/>
    </row>
    <row r="23" spans="1:2" ht="15.75" x14ac:dyDescent="0.25">
      <c r="A23" s="55" t="s">
        <v>8</v>
      </c>
      <c r="B23" s="54"/>
    </row>
    <row r="24" spans="1:2" ht="15.75" x14ac:dyDescent="0.25">
      <c r="A24" s="55"/>
      <c r="B24" s="54"/>
    </row>
    <row r="25" spans="1:2" ht="15.75" x14ac:dyDescent="0.25">
      <c r="A25" s="56"/>
      <c r="B25" s="57"/>
    </row>
    <row r="26" spans="1:2" ht="15.75" x14ac:dyDescent="0.25">
      <c r="A26" s="142" t="s">
        <v>9</v>
      </c>
      <c r="B26" s="143"/>
    </row>
    <row r="27" spans="1:2" x14ac:dyDescent="0.15">
      <c r="A27" s="130" t="s">
        <v>10</v>
      </c>
      <c r="B27" s="131"/>
    </row>
    <row r="28" spans="1:2" x14ac:dyDescent="0.15">
      <c r="A28" s="132"/>
      <c r="B28" s="133"/>
    </row>
    <row r="29" spans="1:2" ht="33" customHeight="1" x14ac:dyDescent="0.15">
      <c r="A29" s="134"/>
      <c r="B29" s="135"/>
    </row>
    <row r="30" spans="1:2" ht="15.75" x14ac:dyDescent="0.25">
      <c r="A30" s="58"/>
      <c r="B30" s="58"/>
    </row>
    <row r="31" spans="1:2" ht="15.75" x14ac:dyDescent="0.25">
      <c r="A31" s="59" t="s">
        <v>11</v>
      </c>
      <c r="B31" s="60"/>
    </row>
    <row r="32" spans="1:2" ht="15.75" x14ac:dyDescent="0.25">
      <c r="A32" s="61" t="s">
        <v>12</v>
      </c>
      <c r="B32" s="62"/>
    </row>
    <row r="33" spans="1:2" ht="15.75" x14ac:dyDescent="0.25">
      <c r="A33" s="61" t="s">
        <v>13</v>
      </c>
      <c r="B33" s="62"/>
    </row>
    <row r="34" spans="1:2" ht="15.75" x14ac:dyDescent="0.25">
      <c r="A34" s="61" t="s">
        <v>14</v>
      </c>
      <c r="B34" s="62"/>
    </row>
    <row r="35" spans="1:2" ht="15.75" x14ac:dyDescent="0.25">
      <c r="A35" s="63" t="s">
        <v>15</v>
      </c>
      <c r="B35" s="64"/>
    </row>
    <row r="36" spans="1:2" ht="15.75" x14ac:dyDescent="0.25">
      <c r="A36" s="58"/>
      <c r="B36" s="58"/>
    </row>
    <row r="37" spans="1:2" ht="15.75" x14ac:dyDescent="0.25">
      <c r="A37" s="59" t="s">
        <v>16</v>
      </c>
      <c r="B37" s="60"/>
    </row>
    <row r="38" spans="1:2" ht="15.75" x14ac:dyDescent="0.25">
      <c r="A38" s="61" t="s">
        <v>17</v>
      </c>
      <c r="B38" s="62"/>
    </row>
    <row r="39" spans="1:2" ht="15.75" x14ac:dyDescent="0.25">
      <c r="A39" s="61" t="s">
        <v>18</v>
      </c>
      <c r="B39" s="62"/>
    </row>
    <row r="40" spans="1:2" ht="15.75" x14ac:dyDescent="0.25">
      <c r="A40" s="65" t="s">
        <v>19</v>
      </c>
      <c r="B40" s="64"/>
    </row>
    <row r="42" spans="1:2" ht="15" x14ac:dyDescent="0.25">
      <c r="A42" s="122" t="s">
        <v>20</v>
      </c>
      <c r="B42" s="123"/>
    </row>
    <row r="43" spans="1:2" x14ac:dyDescent="0.15">
      <c r="A43" s="66" t="s">
        <v>21</v>
      </c>
      <c r="B43" s="67"/>
    </row>
    <row r="44" spans="1:2" x14ac:dyDescent="0.15">
      <c r="A44" s="68" t="s">
        <v>22</v>
      </c>
      <c r="B44" s="69"/>
    </row>
    <row r="46" spans="1:2" ht="15" x14ac:dyDescent="0.25">
      <c r="A46" s="70" t="s">
        <v>23</v>
      </c>
      <c r="B46" s="71"/>
    </row>
  </sheetData>
  <mergeCells count="7">
    <mergeCell ref="A42:B42"/>
    <mergeCell ref="A2:B13"/>
    <mergeCell ref="A27:B29"/>
    <mergeCell ref="A15:B15"/>
    <mergeCell ref="A16:B16"/>
    <mergeCell ref="A18:B18"/>
    <mergeCell ref="A26:B26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9"/>
  <sheetViews>
    <sheetView topLeftCell="A112" workbookViewId="0">
      <selection activeCell="F133" sqref="F133"/>
    </sheetView>
  </sheetViews>
  <sheetFormatPr defaultColWidth="9" defaultRowHeight="15" x14ac:dyDescent="0.25"/>
  <cols>
    <col min="1" max="1" width="16.875" style="18" customWidth="1"/>
    <col min="2" max="2" width="13.625" style="18" customWidth="1"/>
    <col min="3" max="3" width="37.25" style="18" customWidth="1"/>
    <col min="4" max="4" width="12.75" style="18" customWidth="1"/>
    <col min="5" max="5" width="14.375" style="18" customWidth="1"/>
    <col min="6" max="6" width="15.5" style="18" customWidth="1"/>
    <col min="7" max="7" width="22.875" style="18" customWidth="1"/>
    <col min="9" max="9" width="9.875" bestFit="1" customWidth="1"/>
    <col min="11" max="11" width="14.375" customWidth="1"/>
  </cols>
  <sheetData>
    <row r="1" spans="1:11" ht="15.75" thickBot="1" x14ac:dyDescent="0.3"/>
    <row r="2" spans="1:11" ht="19.5" thickBot="1" x14ac:dyDescent="0.2">
      <c r="A2" s="114" t="s">
        <v>24</v>
      </c>
      <c r="B2" s="115"/>
      <c r="C2" s="115"/>
      <c r="D2" s="115"/>
      <c r="E2" s="115"/>
      <c r="F2" s="115"/>
      <c r="G2" s="116"/>
    </row>
    <row r="3" spans="1:11" ht="15.75" thickBot="1" x14ac:dyDescent="0.2">
      <c r="A3" s="19"/>
      <c r="B3" s="19"/>
      <c r="C3" s="19"/>
      <c r="D3" s="19"/>
      <c r="E3" s="19"/>
      <c r="F3" s="19"/>
      <c r="G3" s="19"/>
    </row>
    <row r="4" spans="1:11" ht="26.25" thickBot="1" x14ac:dyDescent="0.2">
      <c r="A4" s="20" t="s">
        <v>25</v>
      </c>
      <c r="B4" s="21" t="s">
        <v>26</v>
      </c>
      <c r="C4" s="21" t="s">
        <v>27</v>
      </c>
      <c r="D4" s="21" t="s">
        <v>28</v>
      </c>
      <c r="E4" s="22" t="s">
        <v>29</v>
      </c>
      <c r="F4" s="23" t="s">
        <v>30</v>
      </c>
      <c r="G4" s="99" t="s">
        <v>31</v>
      </c>
    </row>
    <row r="5" spans="1:11" ht="25.5" x14ac:dyDescent="0.15">
      <c r="A5" s="24">
        <v>400</v>
      </c>
      <c r="B5" s="25" t="s">
        <v>32</v>
      </c>
      <c r="C5" s="26" t="s">
        <v>33</v>
      </c>
      <c r="D5" s="25" t="s">
        <v>28</v>
      </c>
      <c r="E5" s="25">
        <v>20</v>
      </c>
      <c r="F5" s="85">
        <v>1.98</v>
      </c>
      <c r="G5" s="98">
        <f>E5*F5</f>
        <v>39.6</v>
      </c>
      <c r="I5" s="92"/>
      <c r="K5" s="92"/>
    </row>
    <row r="6" spans="1:11" ht="25.5" x14ac:dyDescent="0.15">
      <c r="A6" s="27">
        <v>1370</v>
      </c>
      <c r="B6" s="28" t="s">
        <v>32</v>
      </c>
      <c r="C6" s="29" t="s">
        <v>34</v>
      </c>
      <c r="D6" s="28" t="s">
        <v>28</v>
      </c>
      <c r="E6" s="28">
        <v>7</v>
      </c>
      <c r="F6" s="86">
        <v>133.01</v>
      </c>
      <c r="G6" s="97">
        <f t="shared" ref="G6:G69" si="0">E6*F6</f>
        <v>931.06999999999994</v>
      </c>
    </row>
    <row r="7" spans="1:11" ht="25.5" x14ac:dyDescent="0.15">
      <c r="A7" s="27">
        <v>1872</v>
      </c>
      <c r="B7" s="28" t="s">
        <v>32</v>
      </c>
      <c r="C7" s="29" t="s">
        <v>35</v>
      </c>
      <c r="D7" s="28" t="s">
        <v>28</v>
      </c>
      <c r="E7" s="28">
        <v>10</v>
      </c>
      <c r="F7" s="86">
        <v>30.05</v>
      </c>
      <c r="G7" s="97">
        <f t="shared" si="0"/>
        <v>300.5</v>
      </c>
    </row>
    <row r="8" spans="1:11" ht="25.5" x14ac:dyDescent="0.15">
      <c r="A8" s="27">
        <v>1932</v>
      </c>
      <c r="B8" s="28" t="s">
        <v>32</v>
      </c>
      <c r="C8" s="29" t="s">
        <v>36</v>
      </c>
      <c r="D8" s="28" t="s">
        <v>28</v>
      </c>
      <c r="E8" s="28">
        <v>3</v>
      </c>
      <c r="F8" s="86">
        <v>12.86</v>
      </c>
      <c r="G8" s="97">
        <f t="shared" si="0"/>
        <v>38.58</v>
      </c>
    </row>
    <row r="9" spans="1:11" ht="63.75" x14ac:dyDescent="0.15">
      <c r="A9" s="27">
        <v>2501</v>
      </c>
      <c r="B9" s="28" t="s">
        <v>32</v>
      </c>
      <c r="C9" s="29" t="s">
        <v>37</v>
      </c>
      <c r="D9" s="28" t="s">
        <v>38</v>
      </c>
      <c r="E9" s="28">
        <v>735</v>
      </c>
      <c r="F9" s="86">
        <v>11.58</v>
      </c>
      <c r="G9" s="97">
        <f t="shared" si="0"/>
        <v>8511.2999999999993</v>
      </c>
    </row>
    <row r="10" spans="1:11" x14ac:dyDescent="0.15">
      <c r="A10" s="27">
        <v>2556</v>
      </c>
      <c r="B10" s="28" t="s">
        <v>32</v>
      </c>
      <c r="C10" s="29" t="s">
        <v>39</v>
      </c>
      <c r="D10" s="28" t="s">
        <v>28</v>
      </c>
      <c r="E10" s="28">
        <v>64</v>
      </c>
      <c r="F10" s="86">
        <v>1.6</v>
      </c>
      <c r="G10" s="97">
        <f t="shared" si="0"/>
        <v>102.4</v>
      </c>
    </row>
    <row r="11" spans="1:11" x14ac:dyDescent="0.15">
      <c r="A11" s="27">
        <v>2557</v>
      </c>
      <c r="B11" s="28" t="s">
        <v>32</v>
      </c>
      <c r="C11" s="29" t="s">
        <v>40</v>
      </c>
      <c r="D11" s="28" t="s">
        <v>28</v>
      </c>
      <c r="E11" s="28">
        <v>15</v>
      </c>
      <c r="F11" s="86">
        <v>3.39</v>
      </c>
      <c r="G11" s="97">
        <f t="shared" si="0"/>
        <v>50.85</v>
      </c>
    </row>
    <row r="12" spans="1:11" ht="25.5" x14ac:dyDescent="0.15">
      <c r="A12" s="27">
        <v>3315</v>
      </c>
      <c r="B12" s="28" t="s">
        <v>32</v>
      </c>
      <c r="C12" s="29" t="s">
        <v>41</v>
      </c>
      <c r="D12" s="28" t="s">
        <v>42</v>
      </c>
      <c r="E12" s="28">
        <v>80</v>
      </c>
      <c r="F12" s="86">
        <v>0.75</v>
      </c>
      <c r="G12" s="97">
        <f t="shared" si="0"/>
        <v>60</v>
      </c>
    </row>
    <row r="13" spans="1:11" x14ac:dyDescent="0.15">
      <c r="A13" s="27">
        <v>3777</v>
      </c>
      <c r="B13" s="28" t="s">
        <v>32</v>
      </c>
      <c r="C13" s="29" t="s">
        <v>43</v>
      </c>
      <c r="D13" s="28" t="s">
        <v>44</v>
      </c>
      <c r="E13" s="28">
        <v>2000</v>
      </c>
      <c r="F13" s="86">
        <v>1.97</v>
      </c>
      <c r="G13" s="97">
        <f t="shared" si="0"/>
        <v>3940</v>
      </c>
    </row>
    <row r="14" spans="1:11" ht="25.5" x14ac:dyDescent="0.15">
      <c r="A14" s="27">
        <v>3848</v>
      </c>
      <c r="B14" s="28" t="s">
        <v>32</v>
      </c>
      <c r="C14" s="29" t="s">
        <v>45</v>
      </c>
      <c r="D14" s="28" t="s">
        <v>28</v>
      </c>
      <c r="E14" s="28">
        <v>5</v>
      </c>
      <c r="F14" s="86">
        <v>10.7</v>
      </c>
      <c r="G14" s="97">
        <f t="shared" si="0"/>
        <v>53.5</v>
      </c>
    </row>
    <row r="15" spans="1:11" x14ac:dyDescent="0.15">
      <c r="A15" s="27">
        <v>4376</v>
      </c>
      <c r="B15" s="28" t="s">
        <v>32</v>
      </c>
      <c r="C15" s="29" t="s">
        <v>46</v>
      </c>
      <c r="D15" s="28" t="s">
        <v>28</v>
      </c>
      <c r="E15" s="28">
        <v>10</v>
      </c>
      <c r="F15" s="86">
        <v>0.37</v>
      </c>
      <c r="G15" s="97">
        <f t="shared" si="0"/>
        <v>3.7</v>
      </c>
    </row>
    <row r="16" spans="1:11" ht="38.25" x14ac:dyDescent="0.15">
      <c r="A16" s="27">
        <v>7583</v>
      </c>
      <c r="B16" s="28" t="s">
        <v>32</v>
      </c>
      <c r="C16" s="29" t="s">
        <v>47</v>
      </c>
      <c r="D16" s="28" t="s">
        <v>28</v>
      </c>
      <c r="E16" s="28">
        <v>30</v>
      </c>
      <c r="F16" s="86">
        <v>0.79</v>
      </c>
      <c r="G16" s="97">
        <f t="shared" si="0"/>
        <v>23.700000000000003</v>
      </c>
    </row>
    <row r="17" spans="1:7" ht="25.5" x14ac:dyDescent="0.15">
      <c r="A17" s="27">
        <v>10228</v>
      </c>
      <c r="B17" s="28" t="s">
        <v>32</v>
      </c>
      <c r="C17" s="29" t="s">
        <v>48</v>
      </c>
      <c r="D17" s="28" t="s">
        <v>28</v>
      </c>
      <c r="E17" s="28">
        <v>23</v>
      </c>
      <c r="F17" s="86">
        <v>324.97000000000003</v>
      </c>
      <c r="G17" s="97">
        <f t="shared" si="0"/>
        <v>7474.31</v>
      </c>
    </row>
    <row r="18" spans="1:7" x14ac:dyDescent="0.15">
      <c r="A18" s="27">
        <v>12815</v>
      </c>
      <c r="B18" s="28" t="s">
        <v>32</v>
      </c>
      <c r="C18" s="29" t="s">
        <v>49</v>
      </c>
      <c r="D18" s="28" t="s">
        <v>28</v>
      </c>
      <c r="E18" s="28">
        <v>180</v>
      </c>
      <c r="F18" s="86">
        <v>14.13</v>
      </c>
      <c r="G18" s="97">
        <f t="shared" si="0"/>
        <v>2543.4</v>
      </c>
    </row>
    <row r="19" spans="1:7" ht="25.5" x14ac:dyDescent="0.15">
      <c r="A19" s="27">
        <v>20111</v>
      </c>
      <c r="B19" s="28" t="s">
        <v>32</v>
      </c>
      <c r="C19" s="29" t="s">
        <v>50</v>
      </c>
      <c r="D19" s="28" t="s">
        <v>28</v>
      </c>
      <c r="E19" s="28">
        <v>350</v>
      </c>
      <c r="F19" s="86">
        <v>20.94</v>
      </c>
      <c r="G19" s="97">
        <f t="shared" si="0"/>
        <v>7329</v>
      </c>
    </row>
    <row r="20" spans="1:7" ht="25.5" x14ac:dyDescent="0.15">
      <c r="A20" s="27">
        <v>21128</v>
      </c>
      <c r="B20" s="28" t="s">
        <v>32</v>
      </c>
      <c r="C20" s="29" t="s">
        <v>51</v>
      </c>
      <c r="D20" s="28" t="s">
        <v>38</v>
      </c>
      <c r="E20" s="28">
        <v>6</v>
      </c>
      <c r="F20" s="86">
        <v>7.96</v>
      </c>
      <c r="G20" s="97">
        <f t="shared" si="0"/>
        <v>47.76</v>
      </c>
    </row>
    <row r="21" spans="1:7" ht="76.5" x14ac:dyDescent="0.15">
      <c r="A21" s="27">
        <v>21137</v>
      </c>
      <c r="B21" s="28" t="s">
        <v>32</v>
      </c>
      <c r="C21" s="29" t="s">
        <v>52</v>
      </c>
      <c r="D21" s="28" t="s">
        <v>38</v>
      </c>
      <c r="E21" s="28">
        <v>2300</v>
      </c>
      <c r="F21" s="86">
        <v>8.15</v>
      </c>
      <c r="G21" s="97">
        <f t="shared" si="0"/>
        <v>18745</v>
      </c>
    </row>
    <row r="22" spans="1:7" ht="38.25" x14ac:dyDescent="0.15">
      <c r="A22" s="27">
        <v>35277</v>
      </c>
      <c r="B22" s="28" t="s">
        <v>32</v>
      </c>
      <c r="C22" s="29" t="s">
        <v>53</v>
      </c>
      <c r="D22" s="28" t="s">
        <v>28</v>
      </c>
      <c r="E22" s="28">
        <v>3</v>
      </c>
      <c r="F22" s="86">
        <v>569.42999999999995</v>
      </c>
      <c r="G22" s="97">
        <f t="shared" si="0"/>
        <v>1708.29</v>
      </c>
    </row>
    <row r="23" spans="1:7" ht="25.5" x14ac:dyDescent="0.15">
      <c r="A23" s="27">
        <v>37526</v>
      </c>
      <c r="B23" s="28" t="s">
        <v>32</v>
      </c>
      <c r="C23" s="29" t="s">
        <v>54</v>
      </c>
      <c r="D23" s="28" t="s">
        <v>28</v>
      </c>
      <c r="E23" s="28">
        <v>980</v>
      </c>
      <c r="F23" s="86">
        <v>4.4400000000000004</v>
      </c>
      <c r="G23" s="97">
        <f t="shared" si="0"/>
        <v>4351.2000000000007</v>
      </c>
    </row>
    <row r="24" spans="1:7" ht="25.5" x14ac:dyDescent="0.15">
      <c r="A24" s="27">
        <v>38091</v>
      </c>
      <c r="B24" s="28" t="s">
        <v>32</v>
      </c>
      <c r="C24" s="29" t="s">
        <v>55</v>
      </c>
      <c r="D24" s="28" t="s">
        <v>28</v>
      </c>
      <c r="E24" s="28">
        <v>27</v>
      </c>
      <c r="F24" s="86">
        <v>3.67</v>
      </c>
      <c r="G24" s="97">
        <f t="shared" si="0"/>
        <v>99.09</v>
      </c>
    </row>
    <row r="25" spans="1:7" ht="25.5" x14ac:dyDescent="0.15">
      <c r="A25" s="27">
        <v>38092</v>
      </c>
      <c r="B25" s="28" t="s">
        <v>32</v>
      </c>
      <c r="C25" s="29" t="s">
        <v>56</v>
      </c>
      <c r="D25" s="28" t="s">
        <v>28</v>
      </c>
      <c r="E25" s="28">
        <v>3</v>
      </c>
      <c r="F25" s="86">
        <v>3.48</v>
      </c>
      <c r="G25" s="97">
        <f t="shared" si="0"/>
        <v>10.44</v>
      </c>
    </row>
    <row r="26" spans="1:7" ht="25.5" x14ac:dyDescent="0.15">
      <c r="A26" s="27">
        <v>38637</v>
      </c>
      <c r="B26" s="28" t="s">
        <v>32</v>
      </c>
      <c r="C26" s="29" t="s">
        <v>57</v>
      </c>
      <c r="D26" s="28" t="s">
        <v>28</v>
      </c>
      <c r="E26" s="28">
        <v>3</v>
      </c>
      <c r="F26" s="86">
        <v>179.6</v>
      </c>
      <c r="G26" s="97">
        <f t="shared" si="0"/>
        <v>538.79999999999995</v>
      </c>
    </row>
    <row r="27" spans="1:7" ht="25.5" x14ac:dyDescent="0.15">
      <c r="A27" s="27">
        <v>39126</v>
      </c>
      <c r="B27" s="28" t="s">
        <v>32</v>
      </c>
      <c r="C27" s="29" t="s">
        <v>58</v>
      </c>
      <c r="D27" s="28" t="s">
        <v>28</v>
      </c>
      <c r="E27" s="28">
        <v>230</v>
      </c>
      <c r="F27" s="86">
        <v>9.16</v>
      </c>
      <c r="G27" s="97">
        <f t="shared" si="0"/>
        <v>2106.8000000000002</v>
      </c>
    </row>
    <row r="28" spans="1:7" ht="38.25" x14ac:dyDescent="0.15">
      <c r="A28" s="27">
        <v>39128</v>
      </c>
      <c r="B28" s="28" t="s">
        <v>32</v>
      </c>
      <c r="C28" s="29" t="s">
        <v>59</v>
      </c>
      <c r="D28" s="28" t="s">
        <v>28</v>
      </c>
      <c r="E28" s="28">
        <v>180</v>
      </c>
      <c r="F28" s="86">
        <v>2.0299999999999998</v>
      </c>
      <c r="G28" s="97">
        <f t="shared" si="0"/>
        <v>365.4</v>
      </c>
    </row>
    <row r="29" spans="1:7" ht="38.25" x14ac:dyDescent="0.15">
      <c r="A29" s="27">
        <v>39130</v>
      </c>
      <c r="B29" s="28" t="s">
        <v>32</v>
      </c>
      <c r="C29" s="29" t="s">
        <v>60</v>
      </c>
      <c r="D29" s="28" t="s">
        <v>28</v>
      </c>
      <c r="E29" s="28">
        <v>178</v>
      </c>
      <c r="F29" s="86">
        <v>3.54</v>
      </c>
      <c r="G29" s="97">
        <f t="shared" si="0"/>
        <v>630.12</v>
      </c>
    </row>
    <row r="30" spans="1:7" ht="25.5" x14ac:dyDescent="0.15">
      <c r="A30" s="27">
        <v>39386</v>
      </c>
      <c r="B30" s="28" t="s">
        <v>32</v>
      </c>
      <c r="C30" s="29" t="s">
        <v>61</v>
      </c>
      <c r="D30" s="28" t="s">
        <v>28</v>
      </c>
      <c r="E30" s="28">
        <v>2500</v>
      </c>
      <c r="F30" s="86">
        <v>6.55</v>
      </c>
      <c r="G30" s="97">
        <f t="shared" si="0"/>
        <v>16375</v>
      </c>
    </row>
    <row r="31" spans="1:7" ht="25.5" x14ac:dyDescent="0.15">
      <c r="A31" s="27">
        <v>39387</v>
      </c>
      <c r="B31" s="28" t="s">
        <v>32</v>
      </c>
      <c r="C31" s="29" t="s">
        <v>62</v>
      </c>
      <c r="D31" s="28" t="s">
        <v>28</v>
      </c>
      <c r="E31" s="28">
        <v>1500</v>
      </c>
      <c r="F31" s="86">
        <v>9.39</v>
      </c>
      <c r="G31" s="97">
        <f t="shared" si="0"/>
        <v>14085</v>
      </c>
    </row>
    <row r="32" spans="1:7" ht="38.25" x14ac:dyDescent="0.15">
      <c r="A32" s="27">
        <v>39431</v>
      </c>
      <c r="B32" s="28" t="s">
        <v>32</v>
      </c>
      <c r="C32" s="29" t="s">
        <v>63</v>
      </c>
      <c r="D32" s="28" t="s">
        <v>38</v>
      </c>
      <c r="E32" s="28">
        <v>85</v>
      </c>
      <c r="F32" s="86">
        <v>0.28999999999999998</v>
      </c>
      <c r="G32" s="97">
        <f t="shared" si="0"/>
        <v>24.65</v>
      </c>
    </row>
    <row r="33" spans="1:7" ht="38.25" x14ac:dyDescent="0.15">
      <c r="A33" s="27">
        <v>39432</v>
      </c>
      <c r="B33" s="28" t="s">
        <v>32</v>
      </c>
      <c r="C33" s="29" t="s">
        <v>64</v>
      </c>
      <c r="D33" s="28" t="s">
        <v>38</v>
      </c>
      <c r="E33" s="28">
        <v>157</v>
      </c>
      <c r="F33" s="86">
        <v>2.62</v>
      </c>
      <c r="G33" s="97">
        <f t="shared" si="0"/>
        <v>411.34000000000003</v>
      </c>
    </row>
    <row r="34" spans="1:7" ht="38.25" x14ac:dyDescent="0.15">
      <c r="A34" s="27">
        <v>39434</v>
      </c>
      <c r="B34" s="28" t="s">
        <v>32</v>
      </c>
      <c r="C34" s="29" t="s">
        <v>65</v>
      </c>
      <c r="D34" s="28" t="s">
        <v>42</v>
      </c>
      <c r="E34" s="28">
        <v>248</v>
      </c>
      <c r="F34" s="86">
        <v>3.28</v>
      </c>
      <c r="G34" s="97">
        <f t="shared" si="0"/>
        <v>813.43999999999994</v>
      </c>
    </row>
    <row r="35" spans="1:7" x14ac:dyDescent="0.15">
      <c r="A35" s="27">
        <v>39601</v>
      </c>
      <c r="B35" s="28" t="s">
        <v>32</v>
      </c>
      <c r="C35" s="29" t="s">
        <v>66</v>
      </c>
      <c r="D35" s="28" t="s">
        <v>28</v>
      </c>
      <c r="E35" s="28">
        <v>600</v>
      </c>
      <c r="F35" s="86">
        <v>38.93</v>
      </c>
      <c r="G35" s="97">
        <f t="shared" si="0"/>
        <v>23358</v>
      </c>
    </row>
    <row r="36" spans="1:7" x14ac:dyDescent="0.15">
      <c r="A36" s="27">
        <v>39603</v>
      </c>
      <c r="B36" s="28" t="s">
        <v>32</v>
      </c>
      <c r="C36" s="29" t="s">
        <v>67</v>
      </c>
      <c r="D36" s="28" t="s">
        <v>28</v>
      </c>
      <c r="E36" s="28">
        <v>1800</v>
      </c>
      <c r="F36" s="86">
        <v>4.1500000000000004</v>
      </c>
      <c r="G36" s="97">
        <f t="shared" si="0"/>
        <v>7470.0000000000009</v>
      </c>
    </row>
    <row r="37" spans="1:7" ht="25.5" x14ac:dyDescent="0.15">
      <c r="A37" s="27">
        <v>39638</v>
      </c>
      <c r="B37" s="28" t="s">
        <v>32</v>
      </c>
      <c r="C37" s="29" t="s">
        <v>68</v>
      </c>
      <c r="D37" s="28" t="s">
        <v>44</v>
      </c>
      <c r="E37" s="28">
        <v>29</v>
      </c>
      <c r="F37" s="86">
        <v>114.34</v>
      </c>
      <c r="G37" s="97">
        <f t="shared" si="0"/>
        <v>3315.86</v>
      </c>
    </row>
    <row r="38" spans="1:7" x14ac:dyDescent="0.15">
      <c r="A38" s="27">
        <v>39961</v>
      </c>
      <c r="B38" s="28" t="s">
        <v>32</v>
      </c>
      <c r="C38" s="29" t="s">
        <v>69</v>
      </c>
      <c r="D38" s="28" t="s">
        <v>28</v>
      </c>
      <c r="E38" s="28">
        <v>60</v>
      </c>
      <c r="F38" s="86">
        <v>27.47</v>
      </c>
      <c r="G38" s="97">
        <f t="shared" si="0"/>
        <v>1648.1999999999998</v>
      </c>
    </row>
    <row r="39" spans="1:7" ht="25.5" x14ac:dyDescent="0.15">
      <c r="A39" s="27">
        <v>43130</v>
      </c>
      <c r="B39" s="28" t="s">
        <v>32</v>
      </c>
      <c r="C39" s="29" t="s">
        <v>70</v>
      </c>
      <c r="D39" s="28" t="s">
        <v>42</v>
      </c>
      <c r="E39" s="28">
        <v>4</v>
      </c>
      <c r="F39" s="86">
        <v>19.600000000000001</v>
      </c>
      <c r="G39" s="97">
        <f t="shared" si="0"/>
        <v>78.400000000000006</v>
      </c>
    </row>
    <row r="40" spans="1:7" x14ac:dyDescent="0.15">
      <c r="A40" s="27">
        <v>43132</v>
      </c>
      <c r="B40" s="28" t="s">
        <v>32</v>
      </c>
      <c r="C40" s="29" t="s">
        <v>71</v>
      </c>
      <c r="D40" s="28" t="s">
        <v>42</v>
      </c>
      <c r="E40" s="28">
        <v>3</v>
      </c>
      <c r="F40" s="86">
        <v>19.600000000000001</v>
      </c>
      <c r="G40" s="97">
        <f t="shared" si="0"/>
        <v>58.800000000000004</v>
      </c>
    </row>
    <row r="41" spans="1:7" ht="25.5" x14ac:dyDescent="0.15">
      <c r="A41" s="27">
        <v>86881</v>
      </c>
      <c r="B41" s="28" t="s">
        <v>32</v>
      </c>
      <c r="C41" s="29" t="s">
        <v>72</v>
      </c>
      <c r="D41" s="28" t="s">
        <v>28</v>
      </c>
      <c r="E41" s="28">
        <v>8</v>
      </c>
      <c r="F41" s="86">
        <v>155.63999999999999</v>
      </c>
      <c r="G41" s="97">
        <f t="shared" si="0"/>
        <v>1245.1199999999999</v>
      </c>
    </row>
    <row r="42" spans="1:7" ht="63.75" x14ac:dyDescent="0.15">
      <c r="A42" s="27">
        <v>87273</v>
      </c>
      <c r="B42" s="28" t="s">
        <v>32</v>
      </c>
      <c r="C42" s="29" t="s">
        <v>73</v>
      </c>
      <c r="D42" s="28" t="s">
        <v>44</v>
      </c>
      <c r="E42" s="28">
        <v>16</v>
      </c>
      <c r="F42" s="86">
        <v>69.790000000000006</v>
      </c>
      <c r="G42" s="97">
        <f t="shared" si="0"/>
        <v>1116.6400000000001</v>
      </c>
    </row>
    <row r="43" spans="1:7" ht="38.25" x14ac:dyDescent="0.15">
      <c r="A43" s="27">
        <v>87769</v>
      </c>
      <c r="B43" s="28" t="s">
        <v>32</v>
      </c>
      <c r="C43" s="29" t="s">
        <v>74</v>
      </c>
      <c r="D43" s="28" t="s">
        <v>44</v>
      </c>
      <c r="E43" s="28">
        <v>156</v>
      </c>
      <c r="F43" s="86">
        <v>127.1</v>
      </c>
      <c r="G43" s="97">
        <f t="shared" si="0"/>
        <v>19827.599999999999</v>
      </c>
    </row>
    <row r="44" spans="1:7" ht="25.5" x14ac:dyDescent="0.15">
      <c r="A44" s="27">
        <v>88488</v>
      </c>
      <c r="B44" s="28" t="s">
        <v>32</v>
      </c>
      <c r="C44" s="29" t="s">
        <v>75</v>
      </c>
      <c r="D44" s="28" t="s">
        <v>44</v>
      </c>
      <c r="E44" s="28">
        <v>700</v>
      </c>
      <c r="F44" s="86">
        <v>18.11</v>
      </c>
      <c r="G44" s="97">
        <f t="shared" si="0"/>
        <v>12677</v>
      </c>
    </row>
    <row r="45" spans="1:7" ht="25.5" x14ac:dyDescent="0.15">
      <c r="A45" s="27">
        <v>88489</v>
      </c>
      <c r="B45" s="28" t="s">
        <v>32</v>
      </c>
      <c r="C45" s="29" t="s">
        <v>76</v>
      </c>
      <c r="D45" s="28" t="s">
        <v>44</v>
      </c>
      <c r="E45" s="28">
        <v>1100</v>
      </c>
      <c r="F45" s="86">
        <v>14.4</v>
      </c>
      <c r="G45" s="97">
        <f t="shared" si="0"/>
        <v>15840</v>
      </c>
    </row>
    <row r="46" spans="1:7" ht="38.25" x14ac:dyDescent="0.15">
      <c r="A46" s="27">
        <v>88496</v>
      </c>
      <c r="B46" s="28" t="s">
        <v>32</v>
      </c>
      <c r="C46" s="29" t="s">
        <v>77</v>
      </c>
      <c r="D46" s="28" t="s">
        <v>44</v>
      </c>
      <c r="E46" s="28">
        <v>220</v>
      </c>
      <c r="F46" s="86">
        <v>36.340000000000003</v>
      </c>
      <c r="G46" s="97">
        <f t="shared" si="0"/>
        <v>7994.8000000000011</v>
      </c>
    </row>
    <row r="47" spans="1:7" ht="51" x14ac:dyDescent="0.15">
      <c r="A47" s="27">
        <v>88497</v>
      </c>
      <c r="B47" s="28" t="s">
        <v>32</v>
      </c>
      <c r="C47" s="29" t="s">
        <v>78</v>
      </c>
      <c r="D47" s="28" t="s">
        <v>44</v>
      </c>
      <c r="E47" s="28">
        <v>1100</v>
      </c>
      <c r="F47" s="86">
        <v>20.09</v>
      </c>
      <c r="G47" s="97">
        <f t="shared" si="0"/>
        <v>22099</v>
      </c>
    </row>
    <row r="48" spans="1:7" ht="51" x14ac:dyDescent="0.15">
      <c r="A48" s="27">
        <v>89357</v>
      </c>
      <c r="B48" s="28" t="s">
        <v>32</v>
      </c>
      <c r="C48" s="29" t="s">
        <v>79</v>
      </c>
      <c r="D48" s="28" t="s">
        <v>44</v>
      </c>
      <c r="E48" s="28">
        <v>20</v>
      </c>
      <c r="F48" s="86">
        <v>36.770000000000003</v>
      </c>
      <c r="G48" s="97">
        <f t="shared" si="0"/>
        <v>735.40000000000009</v>
      </c>
    </row>
    <row r="49" spans="1:7" ht="51" x14ac:dyDescent="0.15">
      <c r="A49" s="27">
        <v>89367</v>
      </c>
      <c r="B49" s="28" t="s">
        <v>32</v>
      </c>
      <c r="C49" s="29" t="s">
        <v>80</v>
      </c>
      <c r="D49" s="28" t="s">
        <v>28</v>
      </c>
      <c r="E49" s="28">
        <v>6</v>
      </c>
      <c r="F49" s="86">
        <v>14.83</v>
      </c>
      <c r="G49" s="97">
        <f t="shared" si="0"/>
        <v>88.98</v>
      </c>
    </row>
    <row r="50" spans="1:7" ht="38.25" x14ac:dyDescent="0.15">
      <c r="A50" s="27">
        <v>89380</v>
      </c>
      <c r="B50" s="28" t="s">
        <v>32</v>
      </c>
      <c r="C50" s="29" t="s">
        <v>81</v>
      </c>
      <c r="D50" s="28" t="s">
        <v>28</v>
      </c>
      <c r="E50" s="28">
        <v>6</v>
      </c>
      <c r="F50" s="86">
        <v>11.31</v>
      </c>
      <c r="G50" s="97">
        <f t="shared" si="0"/>
        <v>67.86</v>
      </c>
    </row>
    <row r="51" spans="1:7" ht="38.25" x14ac:dyDescent="0.15">
      <c r="A51" s="27">
        <v>89398</v>
      </c>
      <c r="B51" s="28" t="s">
        <v>32</v>
      </c>
      <c r="C51" s="29" t="s">
        <v>82</v>
      </c>
      <c r="D51" s="28" t="s">
        <v>28</v>
      </c>
      <c r="E51" s="28">
        <v>2</v>
      </c>
      <c r="F51" s="86">
        <v>20.65</v>
      </c>
      <c r="G51" s="97">
        <f t="shared" si="0"/>
        <v>41.3</v>
      </c>
    </row>
    <row r="52" spans="1:7" ht="51" x14ac:dyDescent="0.15">
      <c r="A52" s="27">
        <v>89712</v>
      </c>
      <c r="B52" s="28" t="s">
        <v>32</v>
      </c>
      <c r="C52" s="29" t="s">
        <v>83</v>
      </c>
      <c r="D52" s="28" t="s">
        <v>44</v>
      </c>
      <c r="E52" s="28">
        <v>20</v>
      </c>
      <c r="F52" s="86">
        <v>29.21</v>
      </c>
      <c r="G52" s="97">
        <f t="shared" si="0"/>
        <v>584.20000000000005</v>
      </c>
    </row>
    <row r="53" spans="1:7" ht="51" x14ac:dyDescent="0.15">
      <c r="A53" s="27">
        <v>91166</v>
      </c>
      <c r="B53" s="28" t="s">
        <v>32</v>
      </c>
      <c r="C53" s="29" t="s">
        <v>84</v>
      </c>
      <c r="D53" s="28" t="s">
        <v>85</v>
      </c>
      <c r="E53" s="28">
        <v>80</v>
      </c>
      <c r="F53" s="86">
        <v>4.3899999999999997</v>
      </c>
      <c r="G53" s="97">
        <f t="shared" si="0"/>
        <v>351.2</v>
      </c>
    </row>
    <row r="54" spans="1:7" ht="51" x14ac:dyDescent="0.15">
      <c r="A54" s="27">
        <v>91167</v>
      </c>
      <c r="B54" s="28" t="s">
        <v>32</v>
      </c>
      <c r="C54" s="29" t="s">
        <v>86</v>
      </c>
      <c r="D54" s="28" t="s">
        <v>38</v>
      </c>
      <c r="E54" s="28">
        <v>570</v>
      </c>
      <c r="F54" s="86">
        <v>10.59</v>
      </c>
      <c r="G54" s="97">
        <f t="shared" si="0"/>
        <v>6036.3</v>
      </c>
    </row>
    <row r="55" spans="1:7" ht="63.75" x14ac:dyDescent="0.15">
      <c r="A55" s="27">
        <v>91170</v>
      </c>
      <c r="B55" s="28" t="s">
        <v>32</v>
      </c>
      <c r="C55" s="29" t="s">
        <v>87</v>
      </c>
      <c r="D55" s="28" t="s">
        <v>38</v>
      </c>
      <c r="E55" s="28">
        <v>800</v>
      </c>
      <c r="F55" s="86">
        <v>10.59</v>
      </c>
      <c r="G55" s="97">
        <f t="shared" si="0"/>
        <v>8472</v>
      </c>
    </row>
    <row r="56" spans="1:7" ht="76.5" x14ac:dyDescent="0.15">
      <c r="A56" s="27">
        <v>91179</v>
      </c>
      <c r="B56" s="28" t="s">
        <v>32</v>
      </c>
      <c r="C56" s="29" t="s">
        <v>88</v>
      </c>
      <c r="D56" s="28" t="s">
        <v>44</v>
      </c>
      <c r="E56" s="28">
        <v>973</v>
      </c>
      <c r="F56" s="86">
        <v>18.38</v>
      </c>
      <c r="G56" s="97">
        <f t="shared" si="0"/>
        <v>17883.739999999998</v>
      </c>
    </row>
    <row r="57" spans="1:7" ht="38.25" x14ac:dyDescent="0.15">
      <c r="A57" s="27">
        <v>91834</v>
      </c>
      <c r="B57" s="28" t="s">
        <v>32</v>
      </c>
      <c r="C57" s="29" t="s">
        <v>89</v>
      </c>
      <c r="D57" s="28" t="s">
        <v>38</v>
      </c>
      <c r="E57" s="28">
        <v>438</v>
      </c>
      <c r="F57" s="86">
        <v>19.46</v>
      </c>
      <c r="G57" s="97">
        <f t="shared" si="0"/>
        <v>8523.48</v>
      </c>
    </row>
    <row r="58" spans="1:7" ht="51" x14ac:dyDescent="0.15">
      <c r="A58" s="27">
        <v>91836</v>
      </c>
      <c r="B58" s="28" t="s">
        <v>32</v>
      </c>
      <c r="C58" s="29" t="s">
        <v>90</v>
      </c>
      <c r="D58" s="28" t="s">
        <v>44</v>
      </c>
      <c r="E58" s="28">
        <v>950</v>
      </c>
      <c r="F58" s="86">
        <v>22.76</v>
      </c>
      <c r="G58" s="97">
        <f t="shared" si="0"/>
        <v>21622</v>
      </c>
    </row>
    <row r="59" spans="1:7" ht="51" x14ac:dyDescent="0.15">
      <c r="A59" s="27">
        <v>91854</v>
      </c>
      <c r="B59" s="28" t="s">
        <v>32</v>
      </c>
      <c r="C59" s="29" t="s">
        <v>91</v>
      </c>
      <c r="D59" s="28" t="s">
        <v>38</v>
      </c>
      <c r="E59" s="28">
        <v>50</v>
      </c>
      <c r="F59" s="86">
        <v>11.18</v>
      </c>
      <c r="G59" s="97">
        <f t="shared" si="0"/>
        <v>559</v>
      </c>
    </row>
    <row r="60" spans="1:7" ht="38.25" x14ac:dyDescent="0.15">
      <c r="A60" s="27">
        <v>91925</v>
      </c>
      <c r="B60" s="28" t="s">
        <v>32</v>
      </c>
      <c r="C60" s="29" t="s">
        <v>92</v>
      </c>
      <c r="D60" s="28" t="s">
        <v>38</v>
      </c>
      <c r="E60" s="28">
        <v>751</v>
      </c>
      <c r="F60" s="86">
        <v>4.55</v>
      </c>
      <c r="G60" s="97">
        <f t="shared" si="0"/>
        <v>3417.0499999999997</v>
      </c>
    </row>
    <row r="61" spans="1:7" ht="38.25" x14ac:dyDescent="0.15">
      <c r="A61" s="27">
        <v>91926</v>
      </c>
      <c r="B61" s="28" t="s">
        <v>32</v>
      </c>
      <c r="C61" s="29" t="s">
        <v>93</v>
      </c>
      <c r="D61" s="28" t="s">
        <v>38</v>
      </c>
      <c r="E61" s="28">
        <v>7865</v>
      </c>
      <c r="F61" s="86">
        <v>5.46</v>
      </c>
      <c r="G61" s="97">
        <f t="shared" si="0"/>
        <v>42942.9</v>
      </c>
    </row>
    <row r="62" spans="1:7" ht="38.25" x14ac:dyDescent="0.15">
      <c r="A62" s="27">
        <v>91927</v>
      </c>
      <c r="B62" s="28" t="s">
        <v>32</v>
      </c>
      <c r="C62" s="29" t="s">
        <v>94</v>
      </c>
      <c r="D62" s="28" t="s">
        <v>38</v>
      </c>
      <c r="E62" s="28">
        <v>3775</v>
      </c>
      <c r="F62" s="86">
        <v>6.14</v>
      </c>
      <c r="G62" s="97">
        <f t="shared" si="0"/>
        <v>23178.5</v>
      </c>
    </row>
    <row r="63" spans="1:7" ht="38.25" x14ac:dyDescent="0.15">
      <c r="A63" s="27">
        <v>91928</v>
      </c>
      <c r="B63" s="28" t="s">
        <v>32</v>
      </c>
      <c r="C63" s="29" t="s">
        <v>95</v>
      </c>
      <c r="D63" s="28" t="s">
        <v>38</v>
      </c>
      <c r="E63" s="28">
        <v>894</v>
      </c>
      <c r="F63" s="86">
        <v>8.48</v>
      </c>
      <c r="G63" s="97">
        <f t="shared" si="0"/>
        <v>7581.1200000000008</v>
      </c>
    </row>
    <row r="64" spans="1:7" ht="38.25" x14ac:dyDescent="0.15">
      <c r="A64" s="27">
        <v>91929</v>
      </c>
      <c r="B64" s="28" t="s">
        <v>32</v>
      </c>
      <c r="C64" s="29" t="s">
        <v>96</v>
      </c>
      <c r="D64" s="28" t="s">
        <v>38</v>
      </c>
      <c r="E64" s="28">
        <v>2730</v>
      </c>
      <c r="F64" s="86">
        <v>9.09</v>
      </c>
      <c r="G64" s="97">
        <f t="shared" si="0"/>
        <v>24815.7</v>
      </c>
    </row>
    <row r="65" spans="1:7" ht="38.25" x14ac:dyDescent="0.15">
      <c r="A65" s="27">
        <v>91952</v>
      </c>
      <c r="B65" s="28" t="s">
        <v>32</v>
      </c>
      <c r="C65" s="29" t="s">
        <v>97</v>
      </c>
      <c r="D65" s="28" t="s">
        <v>44</v>
      </c>
      <c r="E65" s="28">
        <v>38</v>
      </c>
      <c r="F65" s="86">
        <v>24.22</v>
      </c>
      <c r="G65" s="97">
        <f t="shared" si="0"/>
        <v>920.3599999999999</v>
      </c>
    </row>
    <row r="66" spans="1:7" ht="38.25" x14ac:dyDescent="0.15">
      <c r="A66" s="27">
        <v>91953</v>
      </c>
      <c r="B66" s="28" t="s">
        <v>32</v>
      </c>
      <c r="C66" s="29" t="s">
        <v>98</v>
      </c>
      <c r="D66" s="28" t="s">
        <v>28</v>
      </c>
      <c r="E66" s="28">
        <v>213</v>
      </c>
      <c r="F66" s="86">
        <v>38.54</v>
      </c>
      <c r="G66" s="97">
        <f t="shared" si="0"/>
        <v>8209.02</v>
      </c>
    </row>
    <row r="67" spans="1:7" ht="38.25" x14ac:dyDescent="0.15">
      <c r="A67" s="27">
        <v>91958</v>
      </c>
      <c r="B67" s="28" t="s">
        <v>32</v>
      </c>
      <c r="C67" s="29" t="s">
        <v>99</v>
      </c>
      <c r="D67" s="28" t="s">
        <v>28</v>
      </c>
      <c r="E67" s="28">
        <v>23</v>
      </c>
      <c r="F67" s="86">
        <v>44.76</v>
      </c>
      <c r="G67" s="97">
        <f t="shared" si="0"/>
        <v>1029.48</v>
      </c>
    </row>
    <row r="68" spans="1:7" ht="38.25" x14ac:dyDescent="0.15">
      <c r="A68" s="27">
        <v>91961</v>
      </c>
      <c r="B68" s="28" t="s">
        <v>32</v>
      </c>
      <c r="C68" s="29" t="s">
        <v>100</v>
      </c>
      <c r="D68" s="28" t="s">
        <v>28</v>
      </c>
      <c r="E68" s="28">
        <v>27</v>
      </c>
      <c r="F68" s="86">
        <v>75.52</v>
      </c>
      <c r="G68" s="97">
        <f t="shared" si="0"/>
        <v>2039.04</v>
      </c>
    </row>
    <row r="69" spans="1:7" ht="38.25" x14ac:dyDescent="0.15">
      <c r="A69" s="27">
        <v>91966</v>
      </c>
      <c r="B69" s="28" t="s">
        <v>32</v>
      </c>
      <c r="C69" s="29" t="s">
        <v>101</v>
      </c>
      <c r="D69" s="28" t="s">
        <v>28</v>
      </c>
      <c r="E69" s="28">
        <v>750</v>
      </c>
      <c r="F69" s="86">
        <v>65.290000000000006</v>
      </c>
      <c r="G69" s="97">
        <f t="shared" si="0"/>
        <v>48967.500000000007</v>
      </c>
    </row>
    <row r="70" spans="1:7" ht="38.25" x14ac:dyDescent="0.15">
      <c r="A70" s="27">
        <v>91990</v>
      </c>
      <c r="B70" s="28" t="s">
        <v>32</v>
      </c>
      <c r="C70" s="29" t="s">
        <v>102</v>
      </c>
      <c r="D70" s="28" t="s">
        <v>28</v>
      </c>
      <c r="E70" s="28">
        <v>34</v>
      </c>
      <c r="F70" s="86">
        <v>42.32</v>
      </c>
      <c r="G70" s="97">
        <f t="shared" ref="G70:G133" si="1">E70*F70</f>
        <v>1438.88</v>
      </c>
    </row>
    <row r="71" spans="1:7" ht="38.25" x14ac:dyDescent="0.15">
      <c r="A71" s="27">
        <v>91992</v>
      </c>
      <c r="B71" s="28" t="s">
        <v>32</v>
      </c>
      <c r="C71" s="29" t="s">
        <v>103</v>
      </c>
      <c r="D71" s="28" t="s">
        <v>28</v>
      </c>
      <c r="E71" s="28">
        <v>340</v>
      </c>
      <c r="F71" s="86">
        <v>56.64</v>
      </c>
      <c r="G71" s="97">
        <f t="shared" si="1"/>
        <v>19257.599999999999</v>
      </c>
    </row>
    <row r="72" spans="1:7" ht="38.25" x14ac:dyDescent="0.15">
      <c r="A72" s="27">
        <v>91993</v>
      </c>
      <c r="B72" s="28" t="s">
        <v>32</v>
      </c>
      <c r="C72" s="29" t="s">
        <v>104</v>
      </c>
      <c r="D72" s="28" t="s">
        <v>28</v>
      </c>
      <c r="E72" s="28">
        <v>128</v>
      </c>
      <c r="F72" s="86">
        <v>59.94</v>
      </c>
      <c r="G72" s="97">
        <f t="shared" si="1"/>
        <v>7672.32</v>
      </c>
    </row>
    <row r="73" spans="1:7" ht="51" x14ac:dyDescent="0.15">
      <c r="A73" s="27">
        <v>91994</v>
      </c>
      <c r="B73" s="28" t="s">
        <v>32</v>
      </c>
      <c r="C73" s="29" t="s">
        <v>105</v>
      </c>
      <c r="D73" s="28" t="s">
        <v>28</v>
      </c>
      <c r="E73" s="28">
        <v>10</v>
      </c>
      <c r="F73" s="86">
        <v>30.74</v>
      </c>
      <c r="G73" s="97">
        <f t="shared" si="1"/>
        <v>307.39999999999998</v>
      </c>
    </row>
    <row r="74" spans="1:7" ht="38.25" x14ac:dyDescent="0.15">
      <c r="A74" s="27">
        <v>91996</v>
      </c>
      <c r="B74" s="28" t="s">
        <v>32</v>
      </c>
      <c r="C74" s="29" t="s">
        <v>106</v>
      </c>
      <c r="D74" s="28" t="s">
        <v>28</v>
      </c>
      <c r="E74" s="28">
        <v>57</v>
      </c>
      <c r="F74" s="86">
        <v>45.06</v>
      </c>
      <c r="G74" s="97">
        <f t="shared" si="1"/>
        <v>2568.42</v>
      </c>
    </row>
    <row r="75" spans="1:7" ht="38.25" x14ac:dyDescent="0.15">
      <c r="A75" s="27">
        <v>91997</v>
      </c>
      <c r="B75" s="28" t="s">
        <v>32</v>
      </c>
      <c r="C75" s="29" t="s">
        <v>107</v>
      </c>
      <c r="D75" s="28" t="s">
        <v>28</v>
      </c>
      <c r="E75" s="28">
        <v>12</v>
      </c>
      <c r="F75" s="86">
        <v>48.36</v>
      </c>
      <c r="G75" s="97">
        <f t="shared" si="1"/>
        <v>580.31999999999994</v>
      </c>
    </row>
    <row r="76" spans="1:7" ht="38.25" x14ac:dyDescent="0.15">
      <c r="A76" s="27">
        <v>91998</v>
      </c>
      <c r="B76" s="28" t="s">
        <v>32</v>
      </c>
      <c r="C76" s="29" t="s">
        <v>108</v>
      </c>
      <c r="D76" s="28" t="s">
        <v>44</v>
      </c>
      <c r="E76" s="28">
        <v>485</v>
      </c>
      <c r="F76" s="86">
        <v>26.26</v>
      </c>
      <c r="G76" s="97">
        <f t="shared" si="1"/>
        <v>12736.1</v>
      </c>
    </row>
    <row r="77" spans="1:7" ht="38.25" x14ac:dyDescent="0.15">
      <c r="A77" s="27">
        <v>92000</v>
      </c>
      <c r="B77" s="28" t="s">
        <v>32</v>
      </c>
      <c r="C77" s="29" t="s">
        <v>109</v>
      </c>
      <c r="D77" s="28" t="s">
        <v>28</v>
      </c>
      <c r="E77" s="28">
        <v>53</v>
      </c>
      <c r="F77" s="86">
        <v>40.58</v>
      </c>
      <c r="G77" s="97">
        <f t="shared" si="1"/>
        <v>2150.7399999999998</v>
      </c>
    </row>
    <row r="78" spans="1:7" ht="38.25" x14ac:dyDescent="0.15">
      <c r="A78" s="27">
        <v>92001</v>
      </c>
      <c r="B78" s="28" t="s">
        <v>32</v>
      </c>
      <c r="C78" s="29" t="s">
        <v>110</v>
      </c>
      <c r="D78" s="28" t="s">
        <v>28</v>
      </c>
      <c r="E78" s="28">
        <v>67</v>
      </c>
      <c r="F78" s="86">
        <v>43.88</v>
      </c>
      <c r="G78" s="97">
        <f t="shared" si="1"/>
        <v>2939.96</v>
      </c>
    </row>
    <row r="79" spans="1:7" ht="38.25" x14ac:dyDescent="0.15">
      <c r="A79" s="27">
        <v>92002</v>
      </c>
      <c r="B79" s="28" t="s">
        <v>32</v>
      </c>
      <c r="C79" s="29" t="s">
        <v>111</v>
      </c>
      <c r="D79" s="28" t="s">
        <v>28</v>
      </c>
      <c r="E79" s="28">
        <v>6</v>
      </c>
      <c r="F79" s="86">
        <v>57.78</v>
      </c>
      <c r="G79" s="97">
        <f t="shared" si="1"/>
        <v>346.68</v>
      </c>
    </row>
    <row r="80" spans="1:7" ht="38.25" x14ac:dyDescent="0.15">
      <c r="A80" s="27">
        <v>92003</v>
      </c>
      <c r="B80" s="28" t="s">
        <v>32</v>
      </c>
      <c r="C80" s="29" t="s">
        <v>112</v>
      </c>
      <c r="D80" s="28" t="s">
        <v>44</v>
      </c>
      <c r="E80" s="28">
        <v>26</v>
      </c>
      <c r="F80" s="86">
        <v>64.38</v>
      </c>
      <c r="G80" s="97">
        <f t="shared" si="1"/>
        <v>1673.8799999999999</v>
      </c>
    </row>
    <row r="81" spans="1:7" ht="38.25" x14ac:dyDescent="0.15">
      <c r="A81" s="27">
        <v>92004</v>
      </c>
      <c r="B81" s="28" t="s">
        <v>32</v>
      </c>
      <c r="C81" s="29" t="s">
        <v>113</v>
      </c>
      <c r="D81" s="28" t="s">
        <v>28</v>
      </c>
      <c r="E81" s="28">
        <v>27</v>
      </c>
      <c r="F81" s="86">
        <v>72.099999999999994</v>
      </c>
      <c r="G81" s="97">
        <f t="shared" si="1"/>
        <v>1946.6999999999998</v>
      </c>
    </row>
    <row r="82" spans="1:7" ht="38.25" x14ac:dyDescent="0.15">
      <c r="A82" s="27">
        <v>92005</v>
      </c>
      <c r="B82" s="28" t="s">
        <v>32</v>
      </c>
      <c r="C82" s="29" t="s">
        <v>114</v>
      </c>
      <c r="D82" s="28" t="s">
        <v>28</v>
      </c>
      <c r="E82" s="28">
        <v>1</v>
      </c>
      <c r="F82" s="86">
        <v>78.7</v>
      </c>
      <c r="G82" s="97">
        <f t="shared" si="1"/>
        <v>78.7</v>
      </c>
    </row>
    <row r="83" spans="1:7" ht="38.25" x14ac:dyDescent="0.15">
      <c r="A83" s="27">
        <v>92008</v>
      </c>
      <c r="B83" s="28" t="s">
        <v>32</v>
      </c>
      <c r="C83" s="29" t="s">
        <v>115</v>
      </c>
      <c r="D83" s="28" t="s">
        <v>28</v>
      </c>
      <c r="E83" s="28">
        <v>1</v>
      </c>
      <c r="F83" s="86">
        <v>63.09</v>
      </c>
      <c r="G83" s="97">
        <f t="shared" si="1"/>
        <v>63.09</v>
      </c>
    </row>
    <row r="84" spans="1:7" ht="25.5" x14ac:dyDescent="0.15">
      <c r="A84" s="27">
        <v>93654</v>
      </c>
      <c r="B84" s="28" t="s">
        <v>32</v>
      </c>
      <c r="C84" s="29" t="s">
        <v>116</v>
      </c>
      <c r="D84" s="28" t="s">
        <v>28</v>
      </c>
      <c r="E84" s="28">
        <v>1</v>
      </c>
      <c r="F84" s="86">
        <v>17.86</v>
      </c>
      <c r="G84" s="97">
        <f t="shared" si="1"/>
        <v>17.86</v>
      </c>
    </row>
    <row r="85" spans="1:7" ht="38.25" x14ac:dyDescent="0.15">
      <c r="A85" s="27">
        <v>93657</v>
      </c>
      <c r="B85" s="28" t="s">
        <v>32</v>
      </c>
      <c r="C85" s="29" t="s">
        <v>117</v>
      </c>
      <c r="D85" s="28" t="s">
        <v>28</v>
      </c>
      <c r="E85" s="28">
        <v>18</v>
      </c>
      <c r="F85" s="86">
        <v>21.63</v>
      </c>
      <c r="G85" s="97">
        <f t="shared" si="1"/>
        <v>389.34</v>
      </c>
    </row>
    <row r="86" spans="1:7" ht="38.25" x14ac:dyDescent="0.15">
      <c r="A86" s="27">
        <v>95777</v>
      </c>
      <c r="B86" s="28" t="s">
        <v>32</v>
      </c>
      <c r="C86" s="29" t="s">
        <v>118</v>
      </c>
      <c r="D86" s="28" t="s">
        <v>28</v>
      </c>
      <c r="E86" s="28">
        <v>83</v>
      </c>
      <c r="F86" s="86">
        <v>24.75</v>
      </c>
      <c r="G86" s="97">
        <f t="shared" si="1"/>
        <v>2054.25</v>
      </c>
    </row>
    <row r="87" spans="1:7" ht="51" x14ac:dyDescent="0.15">
      <c r="A87" s="27">
        <v>95778</v>
      </c>
      <c r="B87" s="28" t="s">
        <v>32</v>
      </c>
      <c r="C87" s="29" t="s">
        <v>119</v>
      </c>
      <c r="D87" s="28" t="s">
        <v>28</v>
      </c>
      <c r="E87" s="28">
        <v>32</v>
      </c>
      <c r="F87" s="86">
        <v>28.84</v>
      </c>
      <c r="G87" s="97">
        <f t="shared" si="1"/>
        <v>922.88</v>
      </c>
    </row>
    <row r="88" spans="1:7" ht="38.25" x14ac:dyDescent="0.15">
      <c r="A88" s="27">
        <v>95782</v>
      </c>
      <c r="B88" s="28" t="s">
        <v>32</v>
      </c>
      <c r="C88" s="29" t="s">
        <v>120</v>
      </c>
      <c r="D88" s="28" t="s">
        <v>28</v>
      </c>
      <c r="E88" s="28">
        <v>5</v>
      </c>
      <c r="F88" s="86">
        <v>30.17</v>
      </c>
      <c r="G88" s="97">
        <f t="shared" si="1"/>
        <v>150.85000000000002</v>
      </c>
    </row>
    <row r="89" spans="1:7" ht="51" x14ac:dyDescent="0.15">
      <c r="A89" s="27">
        <v>95801</v>
      </c>
      <c r="B89" s="28" t="s">
        <v>32</v>
      </c>
      <c r="C89" s="29" t="s">
        <v>121</v>
      </c>
      <c r="D89" s="28" t="s">
        <v>28</v>
      </c>
      <c r="E89" s="28">
        <v>2</v>
      </c>
      <c r="F89" s="86">
        <v>42.47</v>
      </c>
      <c r="G89" s="97">
        <f t="shared" si="1"/>
        <v>84.94</v>
      </c>
    </row>
    <row r="90" spans="1:7" ht="51" x14ac:dyDescent="0.15">
      <c r="A90" s="27">
        <v>95803</v>
      </c>
      <c r="B90" s="28" t="s">
        <v>32</v>
      </c>
      <c r="C90" s="29" t="s">
        <v>122</v>
      </c>
      <c r="D90" s="28" t="s">
        <v>44</v>
      </c>
      <c r="E90" s="28">
        <v>27</v>
      </c>
      <c r="F90" s="86">
        <v>59.26</v>
      </c>
      <c r="G90" s="97">
        <f t="shared" si="1"/>
        <v>1600.02</v>
      </c>
    </row>
    <row r="91" spans="1:7" ht="25.5" x14ac:dyDescent="0.15">
      <c r="A91" s="27">
        <v>96114</v>
      </c>
      <c r="B91" s="28" t="s">
        <v>32</v>
      </c>
      <c r="C91" s="29" t="s">
        <v>123</v>
      </c>
      <c r="D91" s="28" t="s">
        <v>44</v>
      </c>
      <c r="E91" s="28">
        <v>9</v>
      </c>
      <c r="F91" s="86">
        <v>72.39</v>
      </c>
      <c r="G91" s="97">
        <f t="shared" si="1"/>
        <v>651.51</v>
      </c>
    </row>
    <row r="92" spans="1:7" ht="51" x14ac:dyDescent="0.15">
      <c r="A92" s="27">
        <v>96358</v>
      </c>
      <c r="B92" s="28" t="s">
        <v>32</v>
      </c>
      <c r="C92" s="29" t="s">
        <v>124</v>
      </c>
      <c r="D92" s="28" t="s">
        <v>44</v>
      </c>
      <c r="E92" s="28">
        <v>76</v>
      </c>
      <c r="F92" s="86">
        <v>86.88</v>
      </c>
      <c r="G92" s="97">
        <f t="shared" si="1"/>
        <v>6602.8799999999992</v>
      </c>
    </row>
    <row r="93" spans="1:7" ht="51" x14ac:dyDescent="0.15">
      <c r="A93" s="27">
        <v>96369</v>
      </c>
      <c r="B93" s="28" t="s">
        <v>32</v>
      </c>
      <c r="C93" s="29" t="s">
        <v>125</v>
      </c>
      <c r="D93" s="28" t="s">
        <v>44</v>
      </c>
      <c r="E93" s="28">
        <v>153</v>
      </c>
      <c r="F93" s="86">
        <v>184.02</v>
      </c>
      <c r="G93" s="97">
        <f t="shared" si="1"/>
        <v>28155.06</v>
      </c>
    </row>
    <row r="94" spans="1:7" ht="38.25" x14ac:dyDescent="0.15">
      <c r="A94" s="27">
        <v>97638</v>
      </c>
      <c r="B94" s="28" t="s">
        <v>32</v>
      </c>
      <c r="C94" s="29" t="s">
        <v>126</v>
      </c>
      <c r="D94" s="28" t="s">
        <v>44</v>
      </c>
      <c r="E94" s="28">
        <v>17</v>
      </c>
      <c r="F94" s="86">
        <v>9.57</v>
      </c>
      <c r="G94" s="97">
        <f t="shared" si="1"/>
        <v>162.69</v>
      </c>
    </row>
    <row r="95" spans="1:7" ht="38.25" x14ac:dyDescent="0.15">
      <c r="A95" s="27">
        <v>97643</v>
      </c>
      <c r="B95" s="28" t="s">
        <v>32</v>
      </c>
      <c r="C95" s="29" t="s">
        <v>127</v>
      </c>
      <c r="D95" s="28" t="s">
        <v>44</v>
      </c>
      <c r="E95" s="28">
        <v>6</v>
      </c>
      <c r="F95" s="86">
        <v>29.8</v>
      </c>
      <c r="G95" s="97">
        <f t="shared" si="1"/>
        <v>178.8</v>
      </c>
    </row>
    <row r="96" spans="1:7" ht="25.5" x14ac:dyDescent="0.15">
      <c r="A96" s="27">
        <v>98302</v>
      </c>
      <c r="B96" s="28" t="s">
        <v>32</v>
      </c>
      <c r="C96" s="29" t="s">
        <v>128</v>
      </c>
      <c r="D96" s="28" t="s">
        <v>28</v>
      </c>
      <c r="E96" s="28">
        <v>3</v>
      </c>
      <c r="F96" s="86">
        <v>1070.29</v>
      </c>
      <c r="G96" s="97">
        <f t="shared" si="1"/>
        <v>3210.87</v>
      </c>
    </row>
    <row r="97" spans="1:7" ht="25.5" x14ac:dyDescent="0.15">
      <c r="A97" s="27">
        <v>98307</v>
      </c>
      <c r="B97" s="28" t="s">
        <v>32</v>
      </c>
      <c r="C97" s="29" t="s">
        <v>129</v>
      </c>
      <c r="D97" s="28" t="s">
        <v>28</v>
      </c>
      <c r="E97" s="28">
        <v>313</v>
      </c>
      <c r="F97" s="86">
        <v>76.97</v>
      </c>
      <c r="G97" s="97">
        <f t="shared" si="1"/>
        <v>24091.61</v>
      </c>
    </row>
    <row r="98" spans="1:7" ht="38.25" x14ac:dyDescent="0.15">
      <c r="A98" s="27">
        <v>100860</v>
      </c>
      <c r="B98" s="28" t="s">
        <v>32</v>
      </c>
      <c r="C98" s="29" t="s">
        <v>130</v>
      </c>
      <c r="D98" s="28" t="s">
        <v>28</v>
      </c>
      <c r="E98" s="28">
        <v>3</v>
      </c>
      <c r="F98" s="86">
        <v>147.27000000000001</v>
      </c>
      <c r="G98" s="97">
        <f t="shared" si="1"/>
        <v>441.81000000000006</v>
      </c>
    </row>
    <row r="99" spans="1:7" ht="38.25" x14ac:dyDescent="0.15">
      <c r="A99" s="27">
        <v>101727</v>
      </c>
      <c r="B99" s="28" t="s">
        <v>32</v>
      </c>
      <c r="C99" s="29" t="s">
        <v>131</v>
      </c>
      <c r="D99" s="28" t="s">
        <v>44</v>
      </c>
      <c r="E99" s="28">
        <v>200</v>
      </c>
      <c r="F99" s="86">
        <v>183.51</v>
      </c>
      <c r="G99" s="97">
        <f t="shared" si="1"/>
        <v>36702</v>
      </c>
    </row>
    <row r="100" spans="1:7" ht="51" x14ac:dyDescent="0.15">
      <c r="A100" s="27" t="s">
        <v>132</v>
      </c>
      <c r="B100" s="28" t="s">
        <v>32</v>
      </c>
      <c r="C100" s="29" t="s">
        <v>133</v>
      </c>
      <c r="D100" s="28" t="s">
        <v>28</v>
      </c>
      <c r="E100" s="28">
        <v>1</v>
      </c>
      <c r="F100" s="86">
        <v>448.5</v>
      </c>
      <c r="G100" s="97">
        <f t="shared" si="1"/>
        <v>448.5</v>
      </c>
    </row>
    <row r="101" spans="1:7" ht="38.25" x14ac:dyDescent="0.15">
      <c r="A101" s="27" t="s">
        <v>134</v>
      </c>
      <c r="B101" s="28" t="s">
        <v>32</v>
      </c>
      <c r="C101" s="29" t="s">
        <v>135</v>
      </c>
      <c r="D101" s="28" t="s">
        <v>28</v>
      </c>
      <c r="E101" s="28">
        <v>5921</v>
      </c>
      <c r="F101" s="86">
        <v>12.72</v>
      </c>
      <c r="G101" s="97">
        <f t="shared" si="1"/>
        <v>75315.12000000001</v>
      </c>
    </row>
    <row r="102" spans="1:7" x14ac:dyDescent="0.15">
      <c r="A102" s="27" t="s">
        <v>136</v>
      </c>
      <c r="B102" s="28" t="s">
        <v>32</v>
      </c>
      <c r="C102" s="29" t="s">
        <v>137</v>
      </c>
      <c r="D102" s="28" t="s">
        <v>28</v>
      </c>
      <c r="E102" s="28">
        <v>12</v>
      </c>
      <c r="F102" s="86">
        <v>14.13</v>
      </c>
      <c r="G102" s="97">
        <f t="shared" si="1"/>
        <v>169.56</v>
      </c>
    </row>
    <row r="103" spans="1:7" ht="51" x14ac:dyDescent="0.15">
      <c r="A103" s="27">
        <v>92145</v>
      </c>
      <c r="B103" s="28" t="s">
        <v>32</v>
      </c>
      <c r="C103" s="29" t="s">
        <v>138</v>
      </c>
      <c r="D103" s="28" t="s">
        <v>139</v>
      </c>
      <c r="E103" s="28">
        <v>100</v>
      </c>
      <c r="F103" s="86">
        <v>85.97</v>
      </c>
      <c r="G103" s="97">
        <f t="shared" si="1"/>
        <v>8597</v>
      </c>
    </row>
    <row r="104" spans="1:7" ht="51" x14ac:dyDescent="0.15">
      <c r="A104" s="27">
        <v>92146</v>
      </c>
      <c r="B104" s="28" t="s">
        <v>32</v>
      </c>
      <c r="C104" s="29" t="s">
        <v>140</v>
      </c>
      <c r="D104" s="28" t="s">
        <v>139</v>
      </c>
      <c r="E104" s="28">
        <v>300</v>
      </c>
      <c r="F104" s="86">
        <v>35.85</v>
      </c>
      <c r="G104" s="97">
        <f t="shared" si="1"/>
        <v>10755</v>
      </c>
    </row>
    <row r="105" spans="1:7" ht="26.25" thickBot="1" x14ac:dyDescent="0.2">
      <c r="A105" s="30">
        <v>100205</v>
      </c>
      <c r="B105" s="31" t="s">
        <v>32</v>
      </c>
      <c r="C105" s="32" t="s">
        <v>141</v>
      </c>
      <c r="D105" s="31" t="s">
        <v>142</v>
      </c>
      <c r="E105" s="31">
        <v>50</v>
      </c>
      <c r="F105" s="87">
        <v>1715.17</v>
      </c>
      <c r="G105" s="97">
        <f t="shared" si="1"/>
        <v>85758.5</v>
      </c>
    </row>
    <row r="106" spans="1:7" ht="25.5" x14ac:dyDescent="0.15">
      <c r="A106" s="33">
        <v>88241</v>
      </c>
      <c r="B106" s="34" t="s">
        <v>32</v>
      </c>
      <c r="C106" s="35" t="s">
        <v>143</v>
      </c>
      <c r="D106" s="34" t="s">
        <v>144</v>
      </c>
      <c r="E106" s="34">
        <v>1500</v>
      </c>
      <c r="F106" s="88">
        <v>25.88</v>
      </c>
      <c r="G106" s="97">
        <f t="shared" si="1"/>
        <v>38820</v>
      </c>
    </row>
    <row r="107" spans="1:7" ht="25.5" x14ac:dyDescent="0.15">
      <c r="A107" s="36">
        <v>88242</v>
      </c>
      <c r="B107" s="37" t="s">
        <v>32</v>
      </c>
      <c r="C107" s="38" t="s">
        <v>145</v>
      </c>
      <c r="D107" s="37" t="s">
        <v>144</v>
      </c>
      <c r="E107" s="37">
        <v>3500</v>
      </c>
      <c r="F107" s="89">
        <v>26.01</v>
      </c>
      <c r="G107" s="97">
        <f t="shared" si="1"/>
        <v>91035</v>
      </c>
    </row>
    <row r="108" spans="1:7" ht="25.5" x14ac:dyDescent="0.15">
      <c r="A108" s="36">
        <v>88243</v>
      </c>
      <c r="B108" s="37" t="s">
        <v>32</v>
      </c>
      <c r="C108" s="38" t="s">
        <v>146</v>
      </c>
      <c r="D108" s="37" t="s">
        <v>144</v>
      </c>
      <c r="E108" s="37">
        <v>36</v>
      </c>
      <c r="F108" s="89">
        <v>25.81</v>
      </c>
      <c r="G108" s="97">
        <f t="shared" si="1"/>
        <v>929.16</v>
      </c>
    </row>
    <row r="109" spans="1:7" ht="25.5" x14ac:dyDescent="0.15">
      <c r="A109" s="36">
        <v>88247</v>
      </c>
      <c r="B109" s="37" t="s">
        <v>32</v>
      </c>
      <c r="C109" s="38" t="s">
        <v>147</v>
      </c>
      <c r="D109" s="37" t="s">
        <v>144</v>
      </c>
      <c r="E109" s="37">
        <v>2800</v>
      </c>
      <c r="F109" s="89">
        <v>26.42</v>
      </c>
      <c r="G109" s="97">
        <f t="shared" si="1"/>
        <v>73976</v>
      </c>
    </row>
    <row r="110" spans="1:7" ht="25.5" x14ac:dyDescent="0.15">
      <c r="A110" s="36">
        <v>88248</v>
      </c>
      <c r="B110" s="37" t="s">
        <v>32</v>
      </c>
      <c r="C110" s="38" t="s">
        <v>148</v>
      </c>
      <c r="D110" s="37" t="s">
        <v>144</v>
      </c>
      <c r="E110" s="37">
        <v>1500</v>
      </c>
      <c r="F110" s="89">
        <v>25.57</v>
      </c>
      <c r="G110" s="97">
        <f t="shared" si="1"/>
        <v>38355</v>
      </c>
    </row>
    <row r="111" spans="1:7" ht="25.5" x14ac:dyDescent="0.15">
      <c r="A111" s="36">
        <v>88256</v>
      </c>
      <c r="B111" s="37" t="s">
        <v>32</v>
      </c>
      <c r="C111" s="38" t="s">
        <v>149</v>
      </c>
      <c r="D111" s="37" t="s">
        <v>144</v>
      </c>
      <c r="E111" s="37">
        <v>20</v>
      </c>
      <c r="F111" s="89">
        <v>32.69</v>
      </c>
      <c r="G111" s="97">
        <f t="shared" si="1"/>
        <v>653.79999999999995</v>
      </c>
    </row>
    <row r="112" spans="1:7" ht="25.5" x14ac:dyDescent="0.15">
      <c r="A112" s="36">
        <v>88264</v>
      </c>
      <c r="B112" s="37" t="s">
        <v>32</v>
      </c>
      <c r="C112" s="38" t="s">
        <v>150</v>
      </c>
      <c r="D112" s="37" t="s">
        <v>144</v>
      </c>
      <c r="E112" s="37">
        <v>3000</v>
      </c>
      <c r="F112" s="89">
        <v>33.25</v>
      </c>
      <c r="G112" s="97">
        <f t="shared" si="1"/>
        <v>99750</v>
      </c>
    </row>
    <row r="113" spans="1:7" x14ac:dyDescent="0.15">
      <c r="A113" s="36">
        <v>88269</v>
      </c>
      <c r="B113" s="37" t="s">
        <v>32</v>
      </c>
      <c r="C113" s="38" t="s">
        <v>151</v>
      </c>
      <c r="D113" s="37" t="s">
        <v>144</v>
      </c>
      <c r="E113" s="37">
        <v>200</v>
      </c>
      <c r="F113" s="89">
        <v>32.61</v>
      </c>
      <c r="G113" s="97">
        <f t="shared" si="1"/>
        <v>6522</v>
      </c>
    </row>
    <row r="114" spans="1:7" ht="25.5" x14ac:dyDescent="0.15">
      <c r="A114" s="36">
        <v>88275</v>
      </c>
      <c r="B114" s="37" t="s">
        <v>32</v>
      </c>
      <c r="C114" s="38" t="s">
        <v>152</v>
      </c>
      <c r="D114" s="37" t="s">
        <v>144</v>
      </c>
      <c r="E114" s="37">
        <v>16</v>
      </c>
      <c r="F114" s="89">
        <v>37.61</v>
      </c>
      <c r="G114" s="97">
        <f t="shared" si="1"/>
        <v>601.76</v>
      </c>
    </row>
    <row r="115" spans="1:7" x14ac:dyDescent="0.15">
      <c r="A115" s="36">
        <v>88309</v>
      </c>
      <c r="B115" s="37" t="s">
        <v>32</v>
      </c>
      <c r="C115" s="38" t="s">
        <v>153</v>
      </c>
      <c r="D115" s="37" t="s">
        <v>144</v>
      </c>
      <c r="E115" s="37">
        <v>3500</v>
      </c>
      <c r="F115" s="89">
        <v>32.840000000000003</v>
      </c>
      <c r="G115" s="97">
        <f t="shared" si="1"/>
        <v>114940.00000000001</v>
      </c>
    </row>
    <row r="116" spans="1:7" x14ac:dyDescent="0.15">
      <c r="A116" s="36">
        <v>88310</v>
      </c>
      <c r="B116" s="37" t="s">
        <v>32</v>
      </c>
      <c r="C116" s="38" t="s">
        <v>154</v>
      </c>
      <c r="D116" s="37" t="s">
        <v>144</v>
      </c>
      <c r="E116" s="37">
        <v>62</v>
      </c>
      <c r="F116" s="89">
        <v>34.31</v>
      </c>
      <c r="G116" s="97">
        <f t="shared" si="1"/>
        <v>2127.2200000000003</v>
      </c>
    </row>
    <row r="117" spans="1:7" x14ac:dyDescent="0.15">
      <c r="A117" s="36">
        <v>88316</v>
      </c>
      <c r="B117" s="37" t="s">
        <v>32</v>
      </c>
      <c r="C117" s="38" t="s">
        <v>155</v>
      </c>
      <c r="D117" s="37" t="s">
        <v>144</v>
      </c>
      <c r="E117" s="37">
        <v>2500</v>
      </c>
      <c r="F117" s="89">
        <v>25.11</v>
      </c>
      <c r="G117" s="97">
        <f t="shared" si="1"/>
        <v>62775</v>
      </c>
    </row>
    <row r="118" spans="1:7" x14ac:dyDescent="0.15">
      <c r="A118" s="36">
        <v>88325</v>
      </c>
      <c r="B118" s="37" t="s">
        <v>32</v>
      </c>
      <c r="C118" s="38" t="s">
        <v>156</v>
      </c>
      <c r="D118" s="37" t="s">
        <v>144</v>
      </c>
      <c r="E118" s="37">
        <v>100</v>
      </c>
      <c r="F118" s="89">
        <v>30.31</v>
      </c>
      <c r="G118" s="97">
        <f t="shared" si="1"/>
        <v>3031</v>
      </c>
    </row>
    <row r="119" spans="1:7" ht="25.5" x14ac:dyDescent="0.15">
      <c r="A119" s="36">
        <v>90776</v>
      </c>
      <c r="B119" s="37" t="s">
        <v>32</v>
      </c>
      <c r="C119" s="38" t="s">
        <v>157</v>
      </c>
      <c r="D119" s="37" t="s">
        <v>144</v>
      </c>
      <c r="E119" s="37">
        <v>12</v>
      </c>
      <c r="F119" s="89">
        <v>32.08</v>
      </c>
      <c r="G119" s="97">
        <f t="shared" si="1"/>
        <v>384.96</v>
      </c>
    </row>
    <row r="120" spans="1:7" ht="25.5" x14ac:dyDescent="0.15">
      <c r="A120" s="36">
        <v>90778</v>
      </c>
      <c r="B120" s="37" t="s">
        <v>32</v>
      </c>
      <c r="C120" s="38" t="s">
        <v>158</v>
      </c>
      <c r="D120" s="37" t="s">
        <v>144</v>
      </c>
      <c r="E120" s="37">
        <v>3000</v>
      </c>
      <c r="F120" s="89">
        <v>164.51</v>
      </c>
      <c r="G120" s="97">
        <f t="shared" si="1"/>
        <v>493530</v>
      </c>
    </row>
    <row r="121" spans="1:7" ht="25.5" x14ac:dyDescent="0.15">
      <c r="A121" s="36">
        <v>90780</v>
      </c>
      <c r="B121" s="37" t="s">
        <v>32</v>
      </c>
      <c r="C121" s="38" t="s">
        <v>159</v>
      </c>
      <c r="D121" s="37" t="s">
        <v>144</v>
      </c>
      <c r="E121" s="37">
        <v>3000</v>
      </c>
      <c r="F121" s="89">
        <v>59.44</v>
      </c>
      <c r="G121" s="97">
        <f t="shared" si="1"/>
        <v>178320</v>
      </c>
    </row>
    <row r="122" spans="1:7" ht="26.25" thickBot="1" x14ac:dyDescent="0.2">
      <c r="A122" s="39" t="s">
        <v>160</v>
      </c>
      <c r="B122" s="40" t="s">
        <v>32</v>
      </c>
      <c r="C122" s="41" t="s">
        <v>161</v>
      </c>
      <c r="D122" s="40" t="s">
        <v>144</v>
      </c>
      <c r="E122" s="40">
        <v>1500</v>
      </c>
      <c r="F122" s="90">
        <v>32.270000000000003</v>
      </c>
      <c r="G122" s="97">
        <f t="shared" si="1"/>
        <v>48405.000000000007</v>
      </c>
    </row>
    <row r="123" spans="1:7" ht="25.5" x14ac:dyDescent="0.15">
      <c r="A123" s="106">
        <v>40140</v>
      </c>
      <c r="B123" s="107" t="s">
        <v>213</v>
      </c>
      <c r="C123" s="108" t="s">
        <v>171</v>
      </c>
      <c r="D123" s="109" t="s">
        <v>44</v>
      </c>
      <c r="E123" s="109">
        <v>21</v>
      </c>
      <c r="F123" s="110">
        <v>16.03</v>
      </c>
      <c r="G123" s="97">
        <f>E123*F123</f>
        <v>336.63</v>
      </c>
    </row>
    <row r="124" spans="1:7" x14ac:dyDescent="0.15">
      <c r="A124" s="106">
        <v>22115</v>
      </c>
      <c r="B124" s="107" t="s">
        <v>213</v>
      </c>
      <c r="C124" s="108" t="s">
        <v>172</v>
      </c>
      <c r="D124" s="109" t="s">
        <v>44</v>
      </c>
      <c r="E124" s="109">
        <v>389</v>
      </c>
      <c r="F124" s="110">
        <v>162.22</v>
      </c>
      <c r="G124" s="97">
        <f t="shared" ref="G124:G126" si="2">E124*F124</f>
        <v>63103.58</v>
      </c>
    </row>
    <row r="125" spans="1:7" ht="25.5" x14ac:dyDescent="0.15">
      <c r="A125" s="106">
        <v>23453</v>
      </c>
      <c r="B125" s="107" t="s">
        <v>213</v>
      </c>
      <c r="C125" s="108" t="s">
        <v>173</v>
      </c>
      <c r="D125" s="109" t="s">
        <v>44</v>
      </c>
      <c r="E125" s="109">
        <v>20</v>
      </c>
      <c r="F125" s="110">
        <v>29.11</v>
      </c>
      <c r="G125" s="97">
        <f t="shared" si="2"/>
        <v>582.20000000000005</v>
      </c>
    </row>
    <row r="126" spans="1:7" ht="15.75" thickBot="1" x14ac:dyDescent="0.2">
      <c r="A126" s="106">
        <v>120715</v>
      </c>
      <c r="B126" s="107" t="s">
        <v>213</v>
      </c>
      <c r="C126" s="111" t="s">
        <v>174</v>
      </c>
      <c r="D126" s="112" t="s">
        <v>44</v>
      </c>
      <c r="E126" s="112">
        <v>400</v>
      </c>
      <c r="F126" s="113">
        <v>136.31</v>
      </c>
      <c r="G126" s="97">
        <f t="shared" si="2"/>
        <v>54524</v>
      </c>
    </row>
    <row r="127" spans="1:7" ht="25.5" x14ac:dyDescent="0.15">
      <c r="A127" s="117" t="s">
        <v>162</v>
      </c>
      <c r="B127" s="118"/>
      <c r="C127" s="43" t="s">
        <v>163</v>
      </c>
      <c r="D127" s="42" t="s">
        <v>28</v>
      </c>
      <c r="E127" s="42">
        <v>10</v>
      </c>
      <c r="F127" s="91">
        <v>250</v>
      </c>
      <c r="G127" s="97">
        <f t="shared" si="1"/>
        <v>2500</v>
      </c>
    </row>
    <row r="128" spans="1:7" ht="25.5" x14ac:dyDescent="0.15">
      <c r="A128" s="117" t="s">
        <v>162</v>
      </c>
      <c r="B128" s="118"/>
      <c r="C128" s="43" t="s">
        <v>164</v>
      </c>
      <c r="D128" s="42" t="s">
        <v>28</v>
      </c>
      <c r="E128" s="42">
        <v>276</v>
      </c>
      <c r="F128" s="91">
        <v>1000</v>
      </c>
      <c r="G128" s="97">
        <f t="shared" si="1"/>
        <v>276000</v>
      </c>
    </row>
    <row r="129" spans="1:11" ht="25.5" x14ac:dyDescent="0.15">
      <c r="A129" s="117" t="s">
        <v>162</v>
      </c>
      <c r="B129" s="118"/>
      <c r="C129" s="43" t="s">
        <v>165</v>
      </c>
      <c r="D129" s="42" t="s">
        <v>28</v>
      </c>
      <c r="E129" s="42">
        <v>69</v>
      </c>
      <c r="F129" s="91">
        <v>693.85</v>
      </c>
      <c r="G129" s="97">
        <f t="shared" si="1"/>
        <v>47875.65</v>
      </c>
    </row>
    <row r="130" spans="1:11" x14ac:dyDescent="0.15">
      <c r="A130" s="117" t="s">
        <v>162</v>
      </c>
      <c r="B130" s="118"/>
      <c r="C130" s="43" t="s">
        <v>166</v>
      </c>
      <c r="D130" s="42" t="s">
        <v>28</v>
      </c>
      <c r="E130" s="42">
        <v>60</v>
      </c>
      <c r="F130" s="91">
        <v>543.23</v>
      </c>
      <c r="G130" s="97">
        <f t="shared" si="1"/>
        <v>32593.800000000003</v>
      </c>
    </row>
    <row r="131" spans="1:11" x14ac:dyDescent="0.15">
      <c r="A131" s="117" t="s">
        <v>162</v>
      </c>
      <c r="B131" s="118"/>
      <c r="C131" s="43" t="s">
        <v>167</v>
      </c>
      <c r="D131" s="42" t="s">
        <v>168</v>
      </c>
      <c r="E131" s="42">
        <v>250</v>
      </c>
      <c r="F131" s="91">
        <v>6.43</v>
      </c>
      <c r="G131" s="97">
        <f t="shared" si="1"/>
        <v>1607.5</v>
      </c>
    </row>
    <row r="132" spans="1:11" x14ac:dyDescent="0.15">
      <c r="A132" s="117" t="s">
        <v>162</v>
      </c>
      <c r="B132" s="118"/>
      <c r="C132" s="43" t="s">
        <v>169</v>
      </c>
      <c r="D132" s="42" t="s">
        <v>28</v>
      </c>
      <c r="E132" s="42">
        <v>3</v>
      </c>
      <c r="F132" s="91">
        <v>4461.16</v>
      </c>
      <c r="G132" s="97">
        <f t="shared" si="1"/>
        <v>13383.48</v>
      </c>
    </row>
    <row r="133" spans="1:11" ht="15.75" thickBot="1" x14ac:dyDescent="0.2">
      <c r="A133" s="117" t="s">
        <v>162</v>
      </c>
      <c r="B133" s="118"/>
      <c r="C133" s="43" t="s">
        <v>170</v>
      </c>
      <c r="D133" s="42" t="s">
        <v>28</v>
      </c>
      <c r="E133" s="42">
        <v>10</v>
      </c>
      <c r="F133" s="91">
        <v>59</v>
      </c>
      <c r="G133" s="97">
        <f t="shared" si="1"/>
        <v>590</v>
      </c>
    </row>
    <row r="134" spans="1:11" ht="15.75" thickBot="1" x14ac:dyDescent="0.2">
      <c r="A134" s="44"/>
      <c r="B134" s="45"/>
      <c r="C134" s="46"/>
      <c r="D134" s="45"/>
      <c r="E134" s="45"/>
      <c r="F134" s="47"/>
      <c r="G134" s="96"/>
    </row>
    <row r="135" spans="1:11" ht="29.25" customHeight="1" thickBot="1" x14ac:dyDescent="0.2">
      <c r="A135" s="120" t="s">
        <v>210</v>
      </c>
      <c r="B135" s="121"/>
      <c r="C135" s="121"/>
      <c r="D135" s="121"/>
      <c r="E135" s="121"/>
      <c r="F135" s="121"/>
      <c r="G135" s="48">
        <f>SUM(G5:G133)</f>
        <v>2523984.37</v>
      </c>
      <c r="K135" s="49"/>
    </row>
    <row r="136" spans="1:11" ht="39" customHeight="1" x14ac:dyDescent="0.25">
      <c r="A136" s="119"/>
      <c r="B136" s="119"/>
      <c r="C136" s="119"/>
      <c r="D136" s="119"/>
      <c r="E136" s="119"/>
      <c r="F136" s="119"/>
      <c r="G136" s="100"/>
    </row>
    <row r="139" spans="1:11" x14ac:dyDescent="0.25">
      <c r="K139" s="49"/>
    </row>
  </sheetData>
  <mergeCells count="10">
    <mergeCell ref="A136:F136"/>
    <mergeCell ref="A135:F135"/>
    <mergeCell ref="A131:B131"/>
    <mergeCell ref="A132:B132"/>
    <mergeCell ref="A133:B133"/>
    <mergeCell ref="A2:G2"/>
    <mergeCell ref="A127:B127"/>
    <mergeCell ref="A128:B128"/>
    <mergeCell ref="A129:B129"/>
    <mergeCell ref="A130:B13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8"/>
  <sheetViews>
    <sheetView workbookViewId="0">
      <selection activeCell="B15" sqref="B15"/>
    </sheetView>
  </sheetViews>
  <sheetFormatPr defaultColWidth="9" defaultRowHeight="13.5" x14ac:dyDescent="0.15"/>
  <cols>
    <col min="1" max="1" width="13.375" customWidth="1"/>
    <col min="2" max="2" width="55.75" customWidth="1"/>
    <col min="3" max="3" width="21.125" customWidth="1"/>
  </cols>
  <sheetData>
    <row r="1" spans="1:3" x14ac:dyDescent="0.15">
      <c r="A1" s="144" t="s">
        <v>0</v>
      </c>
      <c r="B1" s="145"/>
      <c r="C1" s="145"/>
    </row>
    <row r="2" spans="1:3" x14ac:dyDescent="0.15">
      <c r="A2" s="146"/>
      <c r="B2" s="147"/>
      <c r="C2" s="147"/>
    </row>
    <row r="3" spans="1:3" x14ac:dyDescent="0.15">
      <c r="A3" s="146"/>
      <c r="B3" s="147"/>
      <c r="C3" s="147"/>
    </row>
    <row r="4" spans="1:3" x14ac:dyDescent="0.15">
      <c r="A4" s="146"/>
      <c r="B4" s="147"/>
      <c r="C4" s="147"/>
    </row>
    <row r="5" spans="1:3" x14ac:dyDescent="0.15">
      <c r="A5" s="146"/>
      <c r="B5" s="147"/>
      <c r="C5" s="147"/>
    </row>
    <row r="6" spans="1:3" x14ac:dyDescent="0.15">
      <c r="A6" s="146"/>
      <c r="B6" s="147"/>
      <c r="C6" s="147"/>
    </row>
    <row r="7" spans="1:3" x14ac:dyDescent="0.15">
      <c r="A7" s="146"/>
      <c r="B7" s="147"/>
      <c r="C7" s="147"/>
    </row>
    <row r="8" spans="1:3" ht="11.1" customHeight="1" x14ac:dyDescent="0.15">
      <c r="A8" s="148"/>
      <c r="B8" s="149"/>
      <c r="C8" s="149"/>
    </row>
    <row r="9" spans="1:3" x14ac:dyDescent="0.15">
      <c r="C9" s="73"/>
    </row>
    <row r="10" spans="1:3" ht="15.75" x14ac:dyDescent="0.15">
      <c r="A10" s="150" t="s">
        <v>175</v>
      </c>
      <c r="B10" s="151"/>
      <c r="C10" s="152"/>
    </row>
    <row r="11" spans="1:3" ht="14.25" customHeight="1" x14ac:dyDescent="0.15">
      <c r="C11" s="72"/>
    </row>
    <row r="12" spans="1:3" ht="15" x14ac:dyDescent="0.25">
      <c r="A12" s="9" t="s">
        <v>176</v>
      </c>
      <c r="B12" s="10" t="s">
        <v>177</v>
      </c>
      <c r="C12" s="9" t="s">
        <v>178</v>
      </c>
    </row>
    <row r="13" spans="1:3" ht="15" x14ac:dyDescent="0.25">
      <c r="A13" s="11" t="s">
        <v>179</v>
      </c>
      <c r="B13" s="12" t="s">
        <v>180</v>
      </c>
      <c r="C13" s="76">
        <f>SUM(C14:C17)</f>
        <v>7.3000000000000009E-2</v>
      </c>
    </row>
    <row r="14" spans="1:3" ht="15" x14ac:dyDescent="0.25">
      <c r="A14" s="11" t="s">
        <v>181</v>
      </c>
      <c r="B14" s="12" t="s">
        <v>182</v>
      </c>
      <c r="C14" s="74">
        <v>0.04</v>
      </c>
    </row>
    <row r="15" spans="1:3" ht="15" x14ac:dyDescent="0.25">
      <c r="A15" s="11" t="s">
        <v>183</v>
      </c>
      <c r="B15" s="12" t="s">
        <v>184</v>
      </c>
      <c r="C15" s="74">
        <v>8.0000000000000002E-3</v>
      </c>
    </row>
    <row r="16" spans="1:3" ht="15" x14ac:dyDescent="0.25">
      <c r="A16" s="11" t="s">
        <v>185</v>
      </c>
      <c r="B16" s="12" t="s">
        <v>205</v>
      </c>
      <c r="C16" s="74">
        <v>1.2699999999999999E-2</v>
      </c>
    </row>
    <row r="17" spans="1:3" ht="15" x14ac:dyDescent="0.25">
      <c r="A17" s="11" t="s">
        <v>186</v>
      </c>
      <c r="B17" s="12" t="s">
        <v>187</v>
      </c>
      <c r="C17" s="74">
        <v>1.23E-2</v>
      </c>
    </row>
    <row r="18" spans="1:3" ht="15" x14ac:dyDescent="0.25">
      <c r="A18" s="83" t="s">
        <v>206</v>
      </c>
      <c r="B18" s="84" t="s">
        <v>208</v>
      </c>
      <c r="C18" s="74">
        <v>0</v>
      </c>
    </row>
    <row r="19" spans="1:3" ht="15" x14ac:dyDescent="0.25">
      <c r="A19" s="93" t="s">
        <v>188</v>
      </c>
      <c r="B19" s="94" t="s">
        <v>189</v>
      </c>
      <c r="C19" s="95">
        <v>7.3999999999999996E-2</v>
      </c>
    </row>
    <row r="20" spans="1:3" ht="15" x14ac:dyDescent="0.25">
      <c r="A20" s="13" t="s">
        <v>190</v>
      </c>
      <c r="B20" s="14" t="s">
        <v>191</v>
      </c>
      <c r="C20" s="78">
        <f>SUM(C21:C23)</f>
        <v>0.14250000000000002</v>
      </c>
    </row>
    <row r="21" spans="1:3" ht="15" x14ac:dyDescent="0.25">
      <c r="A21" s="77" t="s">
        <v>192</v>
      </c>
      <c r="B21" s="14" t="s">
        <v>193</v>
      </c>
      <c r="C21" s="75">
        <v>1.6500000000000001E-2</v>
      </c>
    </row>
    <row r="22" spans="1:3" ht="15" x14ac:dyDescent="0.25">
      <c r="A22" s="77" t="s">
        <v>192</v>
      </c>
      <c r="B22" s="14" t="s">
        <v>194</v>
      </c>
      <c r="C22" s="75">
        <v>7.5999999999999998E-2</v>
      </c>
    </row>
    <row r="23" spans="1:3" ht="15" x14ac:dyDescent="0.25">
      <c r="A23" s="77" t="s">
        <v>207</v>
      </c>
      <c r="B23" s="15" t="s">
        <v>195</v>
      </c>
      <c r="C23" s="75">
        <v>0.05</v>
      </c>
    </row>
    <row r="26" spans="1:3" ht="15" x14ac:dyDescent="0.25">
      <c r="B26" s="16" t="s">
        <v>196</v>
      </c>
      <c r="C26" s="79">
        <f>((1+(C14+C16+C15)*(1+C17)*(1+C19))/(1-C20))-1</f>
        <v>0.24314129345772617</v>
      </c>
    </row>
    <row r="28" spans="1:3" ht="14.25" x14ac:dyDescent="0.2">
      <c r="B28" s="80" t="s">
        <v>197</v>
      </c>
      <c r="C28" s="17"/>
    </row>
    <row r="31" spans="1:3" x14ac:dyDescent="0.15">
      <c r="B31" s="81"/>
    </row>
    <row r="35" spans="2:2" ht="15" x14ac:dyDescent="0.25">
      <c r="B35" s="82"/>
    </row>
    <row r="38" spans="2:2" ht="15" x14ac:dyDescent="0.25">
      <c r="B38" s="82"/>
    </row>
  </sheetData>
  <mergeCells count="2">
    <mergeCell ref="A1:C8"/>
    <mergeCell ref="A10:C10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H25"/>
  <sheetViews>
    <sheetView tabSelected="1" topLeftCell="A17" workbookViewId="0">
      <selection activeCell="L18" sqref="L18"/>
    </sheetView>
  </sheetViews>
  <sheetFormatPr defaultColWidth="9" defaultRowHeight="13.5" x14ac:dyDescent="0.15"/>
  <cols>
    <col min="2" max="2" width="24.625" customWidth="1"/>
    <col min="4" max="4" width="14.125" customWidth="1"/>
    <col min="5" max="5" width="11.75" customWidth="1"/>
    <col min="6" max="6" width="13.25" customWidth="1"/>
    <col min="7" max="7" width="16.625" customWidth="1"/>
    <col min="8" max="8" width="14.625" customWidth="1"/>
  </cols>
  <sheetData>
    <row r="3" spans="1:8" ht="14.25" thickBot="1" x14ac:dyDescent="0.2"/>
    <row r="4" spans="1:8" x14ac:dyDescent="0.15">
      <c r="A4" s="159" t="s">
        <v>0</v>
      </c>
      <c r="B4" s="160"/>
      <c r="C4" s="160"/>
      <c r="D4" s="160"/>
      <c r="E4" s="160"/>
      <c r="F4" s="160"/>
      <c r="G4" s="160"/>
      <c r="H4" s="161"/>
    </row>
    <row r="5" spans="1:8" x14ac:dyDescent="0.15">
      <c r="A5" s="162"/>
      <c r="B5" s="163"/>
      <c r="C5" s="163"/>
      <c r="D5" s="163"/>
      <c r="E5" s="163"/>
      <c r="F5" s="163"/>
      <c r="G5" s="163"/>
      <c r="H5" s="164"/>
    </row>
    <row r="6" spans="1:8" x14ac:dyDescent="0.15">
      <c r="A6" s="162"/>
      <c r="B6" s="163"/>
      <c r="C6" s="163"/>
      <c r="D6" s="163"/>
      <c r="E6" s="163"/>
      <c r="F6" s="163"/>
      <c r="G6" s="163"/>
      <c r="H6" s="164"/>
    </row>
    <row r="7" spans="1:8" x14ac:dyDescent="0.15">
      <c r="A7" s="162"/>
      <c r="B7" s="163"/>
      <c r="C7" s="163"/>
      <c r="D7" s="163"/>
      <c r="E7" s="163"/>
      <c r="F7" s="163"/>
      <c r="G7" s="163"/>
      <c r="H7" s="164"/>
    </row>
    <row r="8" spans="1:8" x14ac:dyDescent="0.15">
      <c r="A8" s="162"/>
      <c r="B8" s="163"/>
      <c r="C8" s="163"/>
      <c r="D8" s="163"/>
      <c r="E8" s="163"/>
      <c r="F8" s="163"/>
      <c r="G8" s="163"/>
      <c r="H8" s="164"/>
    </row>
    <row r="9" spans="1:8" x14ac:dyDescent="0.15">
      <c r="A9" s="162"/>
      <c r="B9" s="163"/>
      <c r="C9" s="163"/>
      <c r="D9" s="163"/>
      <c r="E9" s="163"/>
      <c r="F9" s="163"/>
      <c r="G9" s="163"/>
      <c r="H9" s="164"/>
    </row>
    <row r="10" spans="1:8" x14ac:dyDescent="0.15">
      <c r="A10" s="162"/>
      <c r="B10" s="163"/>
      <c r="C10" s="163"/>
      <c r="D10" s="163"/>
      <c r="E10" s="163"/>
      <c r="F10" s="163"/>
      <c r="G10" s="163"/>
      <c r="H10" s="164"/>
    </row>
    <row r="11" spans="1:8" x14ac:dyDescent="0.15">
      <c r="A11" s="162"/>
      <c r="B11" s="163"/>
      <c r="C11" s="163"/>
      <c r="D11" s="163"/>
      <c r="E11" s="163"/>
      <c r="F11" s="163"/>
      <c r="G11" s="163"/>
      <c r="H11" s="164"/>
    </row>
    <row r="12" spans="1:8" ht="14.25" thickBot="1" x14ac:dyDescent="0.2">
      <c r="A12" s="165"/>
      <c r="B12" s="166"/>
      <c r="C12" s="166"/>
      <c r="D12" s="166"/>
      <c r="E12" s="166"/>
      <c r="F12" s="166"/>
      <c r="G12" s="166"/>
      <c r="H12" s="167"/>
    </row>
    <row r="13" spans="1:8" x14ac:dyDescent="0.15">
      <c r="A13" s="153" t="s">
        <v>209</v>
      </c>
      <c r="B13" s="154"/>
      <c r="C13" s="154"/>
      <c r="D13" s="154"/>
      <c r="E13" s="154"/>
      <c r="F13" s="154"/>
      <c r="G13" s="154"/>
      <c r="H13" s="155"/>
    </row>
    <row r="14" spans="1:8" x14ac:dyDescent="0.15">
      <c r="A14" s="156"/>
      <c r="B14" s="157"/>
      <c r="C14" s="157"/>
      <c r="D14" s="157"/>
      <c r="E14" s="157"/>
      <c r="F14" s="157"/>
      <c r="G14" s="157"/>
      <c r="H14" s="158"/>
    </row>
    <row r="15" spans="1:8" x14ac:dyDescent="0.15">
      <c r="B15" s="1"/>
    </row>
    <row r="16" spans="1:8" ht="14.25" thickBot="1" x14ac:dyDescent="0.2"/>
    <row r="17" spans="1:8" ht="30" x14ac:dyDescent="0.15">
      <c r="A17" s="2" t="s">
        <v>176</v>
      </c>
      <c r="B17" s="3" t="s">
        <v>198</v>
      </c>
      <c r="C17" s="3" t="s">
        <v>199</v>
      </c>
      <c r="D17" s="3" t="s">
        <v>200</v>
      </c>
      <c r="E17" s="3" t="s">
        <v>201</v>
      </c>
      <c r="F17" s="3" t="s">
        <v>212</v>
      </c>
      <c r="G17" s="4" t="s">
        <v>211</v>
      </c>
      <c r="H17" s="4" t="s">
        <v>202</v>
      </c>
    </row>
    <row r="18" spans="1:8" ht="243" customHeight="1" x14ac:dyDescent="0.15">
      <c r="A18" s="101">
        <v>1</v>
      </c>
      <c r="B18" s="102" t="s">
        <v>203</v>
      </c>
      <c r="C18" s="103">
        <v>1627</v>
      </c>
      <c r="D18" s="103" t="s">
        <v>204</v>
      </c>
      <c r="E18" s="103">
        <v>1</v>
      </c>
      <c r="F18" s="104">
        <f>G18*BDI!C26</f>
        <v>613684.82438888412</v>
      </c>
      <c r="G18" s="105">
        <f>'Planilha Analitica'!G135</f>
        <v>2523984.37</v>
      </c>
      <c r="H18" s="105" t="s">
        <v>178</v>
      </c>
    </row>
    <row r="19" spans="1:8" ht="15" x14ac:dyDescent="0.15">
      <c r="A19" s="168" t="s">
        <v>214</v>
      </c>
      <c r="B19" s="168"/>
      <c r="C19" s="168"/>
      <c r="D19" s="168"/>
      <c r="E19" s="168"/>
      <c r="F19" s="168"/>
      <c r="G19" s="169">
        <f>(G18*2)+('Quadro Resumo'!F18*2)</f>
        <v>6275338.3887777682</v>
      </c>
      <c r="H19" s="168"/>
    </row>
    <row r="20" spans="1:8" ht="15" x14ac:dyDescent="0.15">
      <c r="A20" s="5"/>
      <c r="B20" s="6"/>
      <c r="C20" s="7"/>
      <c r="D20" s="7"/>
      <c r="E20" s="7"/>
      <c r="F20" s="7"/>
      <c r="G20" s="7"/>
      <c r="H20" s="7"/>
    </row>
    <row r="21" spans="1:8" ht="15" x14ac:dyDescent="0.15">
      <c r="A21" s="5"/>
      <c r="B21" s="6"/>
      <c r="C21" s="7"/>
      <c r="D21" s="7"/>
      <c r="E21" s="7"/>
      <c r="F21" s="7"/>
      <c r="G21" s="7"/>
      <c r="H21" s="7"/>
    </row>
    <row r="22" spans="1:8" ht="15" x14ac:dyDescent="0.15">
      <c r="A22" s="5"/>
      <c r="B22" s="6"/>
      <c r="C22" s="7"/>
      <c r="D22" s="7"/>
      <c r="E22" s="7"/>
      <c r="F22" s="7"/>
      <c r="G22" s="7"/>
      <c r="H22" s="7"/>
    </row>
    <row r="23" spans="1:8" ht="15" x14ac:dyDescent="0.15">
      <c r="A23" s="5"/>
      <c r="B23" s="6"/>
      <c r="C23" s="7"/>
      <c r="D23" s="7"/>
      <c r="E23" s="7"/>
      <c r="F23" s="7"/>
      <c r="G23" s="7"/>
      <c r="H23" s="8"/>
    </row>
    <row r="24" spans="1:8" ht="15" x14ac:dyDescent="0.15">
      <c r="A24" s="8"/>
      <c r="B24" s="6"/>
      <c r="C24" s="7"/>
      <c r="D24" s="7"/>
      <c r="E24" s="7"/>
      <c r="F24" s="7"/>
      <c r="G24" s="8"/>
      <c r="H24" s="8"/>
    </row>
    <row r="25" spans="1:8" ht="15" x14ac:dyDescent="0.15">
      <c r="B25" s="6"/>
    </row>
  </sheetData>
  <mergeCells count="4">
    <mergeCell ref="A13:H14"/>
    <mergeCell ref="A4:H12"/>
    <mergeCell ref="A19:F19"/>
    <mergeCell ref="G19:H19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Proposta </vt:lpstr>
      <vt:lpstr>Planilha Analitica</vt:lpstr>
      <vt:lpstr>BDI</vt:lpstr>
      <vt:lpstr>Quadro Resumo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Aparecida Pereira Leite</dc:creator>
  <cp:keywords/>
  <dc:description/>
  <cp:lastModifiedBy>Maria Aparecida Pereira Leite</cp:lastModifiedBy>
  <cp:revision/>
  <dcterms:created xsi:type="dcterms:W3CDTF">2026-05-18T14:39:00Z</dcterms:created>
  <dcterms:modified xsi:type="dcterms:W3CDTF">2026-07-23T14:07:18Z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CD87FFFD435047258ABE8578163C6528_13</vt:lpwstr>
  </property>
  <property fmtid="{D5CDD505-2E9C-101B-9397-08002B2CF9AE}" pid="3" name="KSOProductBuildVer">
    <vt:lpwstr>1046-12.1.0.26372</vt:lpwstr>
  </property>
  <property fmtid="{D5CDD505-2E9C-101B-9397-08002B2CF9AE}" pid="4" name="CalculationRule">
    <vt:i4>0</vt:i4>
  </property>
</Properties>
</file>